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DieseArbeitsmappe" defaultThemeVersion="166925"/>
  <mc:AlternateContent xmlns:mc="http://schemas.openxmlformats.org/markup-compatibility/2006">
    <mc:Choice Requires="x15">
      <x15ac:absPath xmlns:x15ac="http://schemas.microsoft.com/office/spreadsheetml/2010/11/ac" url="https://stromnetzberlin.sharepoint.com/sites/Techn_Einkauf/Shared Documents/030_Elt_UW_Ausstattung/100_PQ/10-kV-SA/8_Aktualisierung 2023/2_Teilnahmebedingungen/"/>
    </mc:Choice>
  </mc:AlternateContent>
  <xr:revisionPtr revIDLastSave="628" documentId="8_{113CF4CB-5DDD-4D21-AA8F-31632B410FBC}" xr6:coauthVersionLast="47" xr6:coauthVersionMax="47" xr10:uidLastSave="{97D9F5A2-E71E-40B4-B7E3-B7D746CAA7C1}"/>
  <bookViews>
    <workbookView xWindow="-28920" yWindow="-120" windowWidth="29040" windowHeight="15840" xr2:uid="{13D04812-B98C-4333-AB8B-0748A7FED455}"/>
  </bookViews>
  <sheets>
    <sheet name="Technik-Checkliste" sheetId="1" r:id="rId1"/>
  </sheets>
  <definedNames>
    <definedName name="_xlnm.Print_Area" localSheetId="0">'Technik-Checkliste'!$A$1:$G$88</definedName>
    <definedName name="_xlnm.Print_Titles" localSheetId="0">'Technik-Checkliste'!$1:$12</definedName>
    <definedName name="Print_Area" localSheetId="0">'Technik-Checkliste'!$A$2:$F$66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8" i="1" l="1"/>
  <c r="J88" i="1"/>
  <c r="I88" i="1"/>
  <c r="H88" i="1"/>
  <c r="K87" i="1"/>
  <c r="J87" i="1"/>
  <c r="I87" i="1"/>
  <c r="H87" i="1"/>
  <c r="K82" i="1"/>
  <c r="J82" i="1"/>
  <c r="I82" i="1"/>
  <c r="H82" i="1"/>
  <c r="K81" i="1"/>
  <c r="J81" i="1"/>
  <c r="I81" i="1"/>
  <c r="K80" i="1"/>
  <c r="J80" i="1"/>
  <c r="I80" i="1"/>
  <c r="K79" i="1"/>
  <c r="J79" i="1"/>
  <c r="I79" i="1"/>
  <c r="K78" i="1"/>
  <c r="J78" i="1"/>
  <c r="I78" i="1"/>
  <c r="K77" i="1"/>
  <c r="J77" i="1"/>
  <c r="I77" i="1"/>
  <c r="H77" i="1"/>
  <c r="K76" i="1"/>
  <c r="J76" i="1"/>
  <c r="I76" i="1"/>
  <c r="K75" i="1"/>
  <c r="J75" i="1"/>
  <c r="I75" i="1"/>
  <c r="K74" i="1"/>
  <c r="J74" i="1"/>
  <c r="I74" i="1"/>
  <c r="H74" i="1"/>
  <c r="K73" i="1"/>
  <c r="J73" i="1"/>
  <c r="I73" i="1"/>
  <c r="H73" i="1"/>
  <c r="K72" i="1"/>
  <c r="J72" i="1"/>
  <c r="I72" i="1"/>
  <c r="H72" i="1"/>
  <c r="K67" i="1"/>
  <c r="J67" i="1"/>
  <c r="I67" i="1"/>
  <c r="H67" i="1"/>
  <c r="K66" i="1"/>
  <c r="J66" i="1"/>
  <c r="I66" i="1"/>
  <c r="H66" i="1"/>
  <c r="K65" i="1"/>
  <c r="J65" i="1"/>
  <c r="I65" i="1"/>
  <c r="H65" i="1"/>
  <c r="K64" i="1"/>
  <c r="J64" i="1"/>
  <c r="I64" i="1"/>
  <c r="H64" i="1"/>
  <c r="K63" i="1"/>
  <c r="J63" i="1"/>
  <c r="I63" i="1"/>
  <c r="H63" i="1"/>
  <c r="K62" i="1"/>
  <c r="J62" i="1"/>
  <c r="I62" i="1"/>
  <c r="H62" i="1"/>
  <c r="K57" i="1"/>
  <c r="J57" i="1"/>
  <c r="I57" i="1"/>
  <c r="H57" i="1"/>
  <c r="K56" i="1"/>
  <c r="J56" i="1"/>
  <c r="I56" i="1"/>
  <c r="H56" i="1"/>
  <c r="K55" i="1"/>
  <c r="J55" i="1"/>
  <c r="I55" i="1"/>
  <c r="H55" i="1"/>
  <c r="K50" i="1"/>
  <c r="J50" i="1"/>
  <c r="I50" i="1"/>
  <c r="K49" i="1"/>
  <c r="J49" i="1"/>
  <c r="I49" i="1"/>
  <c r="H49" i="1"/>
  <c r="K48" i="1"/>
  <c r="J48" i="1"/>
  <c r="I48" i="1"/>
  <c r="H48" i="1"/>
  <c r="K43" i="1"/>
  <c r="J43" i="1"/>
  <c r="I43" i="1"/>
  <c r="H43" i="1"/>
  <c r="K42" i="1"/>
  <c r="J42" i="1"/>
  <c r="I42" i="1"/>
  <c r="H42" i="1"/>
  <c r="K41" i="1"/>
  <c r="J41" i="1"/>
  <c r="I41" i="1"/>
  <c r="H41" i="1"/>
  <c r="K40" i="1"/>
  <c r="J40" i="1"/>
  <c r="I40" i="1"/>
  <c r="H40" i="1"/>
  <c r="K39" i="1"/>
  <c r="J39" i="1"/>
  <c r="I39" i="1"/>
  <c r="H39" i="1"/>
  <c r="K38" i="1"/>
  <c r="J38" i="1"/>
  <c r="I38" i="1"/>
  <c r="H38" i="1"/>
  <c r="K37" i="1"/>
  <c r="J37" i="1"/>
  <c r="I37" i="1"/>
  <c r="H37" i="1"/>
  <c r="K36" i="1"/>
  <c r="J36" i="1"/>
  <c r="I36" i="1"/>
  <c r="K31" i="1"/>
  <c r="J31" i="1"/>
  <c r="I31" i="1"/>
  <c r="K30" i="1"/>
  <c r="J30" i="1"/>
  <c r="I30" i="1"/>
  <c r="H30" i="1"/>
  <c r="K29" i="1"/>
  <c r="J29" i="1"/>
  <c r="I29" i="1"/>
  <c r="H29" i="1"/>
  <c r="K28" i="1"/>
  <c r="J28" i="1"/>
  <c r="I28" i="1"/>
  <c r="H28" i="1"/>
  <c r="K27" i="1"/>
  <c r="J27" i="1"/>
  <c r="I27" i="1"/>
  <c r="K26" i="1"/>
  <c r="J26" i="1"/>
  <c r="I26" i="1"/>
  <c r="H26" i="1"/>
  <c r="K21" i="1"/>
  <c r="J21" i="1"/>
  <c r="I21" i="1"/>
  <c r="H21" i="1"/>
  <c r="K20" i="1"/>
  <c r="J20" i="1"/>
  <c r="I20" i="1"/>
  <c r="K19" i="1"/>
  <c r="J19" i="1"/>
  <c r="I19" i="1"/>
  <c r="H19" i="1"/>
  <c r="K18" i="1"/>
  <c r="J18" i="1"/>
  <c r="I18" i="1"/>
  <c r="K16" i="1"/>
  <c r="J16" i="1"/>
  <c r="I16" i="1"/>
  <c r="K17" i="1"/>
  <c r="J17" i="1"/>
  <c r="I17" i="1"/>
  <c r="H17" i="1"/>
  <c r="E86" i="1"/>
  <c r="E71" i="1"/>
  <c r="E61" i="1"/>
  <c r="E54" i="1"/>
  <c r="E47" i="1"/>
  <c r="E35" i="1"/>
  <c r="E25" i="1"/>
  <c r="L88" i="1"/>
  <c r="L87" i="1"/>
  <c r="L82" i="1"/>
  <c r="L81" i="1"/>
  <c r="L80" i="1"/>
  <c r="L79" i="1"/>
  <c r="L78" i="1"/>
  <c r="L77" i="1"/>
  <c r="L76" i="1"/>
  <c r="L75" i="1"/>
  <c r="L74" i="1"/>
  <c r="L73" i="1"/>
  <c r="L72" i="1"/>
  <c r="L67" i="1"/>
  <c r="L66" i="1"/>
  <c r="L65" i="1"/>
  <c r="L64" i="1"/>
  <c r="L63" i="1"/>
  <c r="L62" i="1"/>
  <c r="L57" i="1"/>
  <c r="L55" i="1"/>
  <c r="L50" i="1"/>
  <c r="L48" i="1"/>
  <c r="L43" i="1"/>
  <c r="L42" i="1"/>
  <c r="L41" i="1"/>
  <c r="L40" i="1"/>
  <c r="L39" i="1"/>
  <c r="L38" i="1"/>
  <c r="L37" i="1"/>
  <c r="L36" i="1"/>
  <c r="L31" i="1"/>
  <c r="L30" i="1"/>
  <c r="L29" i="1"/>
  <c r="L28" i="1"/>
  <c r="L27" i="1"/>
  <c r="L26" i="1"/>
  <c r="L21" i="1"/>
  <c r="L20" i="1"/>
  <c r="L19" i="1"/>
  <c r="L18" i="1"/>
  <c r="L16" i="1"/>
  <c r="L17" i="1"/>
  <c r="H8" i="1" l="1"/>
  <c r="C8" i="1" s="1"/>
  <c r="I8" i="1"/>
  <c r="C9" i="1" s="1"/>
  <c r="K8" i="1"/>
  <c r="E11" i="1" s="1"/>
  <c r="J8" i="1"/>
  <c r="D10" i="1" s="1"/>
  <c r="L8" i="1"/>
  <c r="L56" i="1" l="1"/>
  <c r="L49" i="1"/>
</calcChain>
</file>

<file path=xl/sharedStrings.xml><?xml version="1.0" encoding="utf-8"?>
<sst xmlns="http://schemas.openxmlformats.org/spreadsheetml/2006/main" count="166" uniqueCount="75">
  <si>
    <r>
      <rPr>
        <b/>
        <sz val="12"/>
        <color theme="1"/>
        <rFont val="Arial"/>
        <family val="2"/>
      </rPr>
      <t>Bewerber:</t>
    </r>
    <r>
      <rPr>
        <b/>
        <sz val="12"/>
        <color rgb="FFFF0000"/>
        <rFont val="Arial"/>
        <family val="2"/>
      </rPr>
      <t xml:space="preserve"> Hier Firmennamen eintragen</t>
    </r>
  </si>
  <si>
    <t>K.O.</t>
  </si>
  <si>
    <t>K.O.-Kriterium</t>
  </si>
  <si>
    <t>Gesamtergebnis dieser Checkliste</t>
  </si>
  <si>
    <t>Fragen wurden mit ja beantwortet</t>
  </si>
  <si>
    <t>Fragen wurden mit nein beantwortet</t>
  </si>
  <si>
    <t>Technische und berufliche Leistungsfähigkeit</t>
  </si>
  <si>
    <t>Fragen wurden mit "nicht anwendbar" beantwortet</t>
  </si>
  <si>
    <r>
      <t>Fragenbereich:</t>
    </r>
    <r>
      <rPr>
        <sz val="13"/>
        <rFont val="Arial"/>
        <family val="2"/>
      </rPr>
      <t xml:space="preserve">  </t>
    </r>
    <r>
      <rPr>
        <b/>
        <sz val="13"/>
        <rFont val="Arial"/>
        <family val="2"/>
      </rPr>
      <t>Produktpalette</t>
    </r>
  </si>
  <si>
    <t>Nr.</t>
  </si>
  <si>
    <t xml:space="preserve">Frage </t>
  </si>
  <si>
    <t>Bemerkungen
Bewerber</t>
  </si>
  <si>
    <t>Bewertung Vergabestelle</t>
  </si>
  <si>
    <t>1</t>
  </si>
  <si>
    <t>Wurde eine zu den techn. Anforderungen der TB3544 vergleichsweise 10-kV-Schaltanlage bereits von Ihnen gefertigt und bei der und bei der Stromnetz  Berlin, sowie deren Rechtsvorgängern, eingesetzt?</t>
  </si>
  <si>
    <t>Informativ</t>
  </si>
  <si>
    <t>Liegt die Markteinführung der unter (1) abgefragten 10-kV-Schaltanlage länger als 3 Jahre und gibt es bereits praktische Einsatzerfahrungen ?</t>
  </si>
  <si>
    <r>
      <t xml:space="preserve">Macht der unter (1) angefragte Anlagentyp bereits Betrieb ?
</t>
    </r>
    <r>
      <rPr>
        <b/>
        <sz val="11"/>
        <rFont val="Arial"/>
        <family val="2"/>
      </rPr>
      <t>In diesem Rahmen ist die Anlage Referenzliste zu befüllen</t>
    </r>
  </si>
  <si>
    <r>
      <t>Fragenbereich:</t>
    </r>
    <r>
      <rPr>
        <sz val="13"/>
        <rFont val="Arial"/>
        <family val="2"/>
      </rPr>
      <t xml:space="preserve"> </t>
    </r>
    <r>
      <rPr>
        <b/>
        <sz val="13"/>
        <rFont val="Arial"/>
        <family val="2"/>
      </rPr>
      <t>Entwicklung / Konstruktion / Fertigung</t>
    </r>
  </si>
  <si>
    <t>Wird die Entwicklung, Berechnung und Fertigung von 10-kV-Schaltanlagen in Ihrem Unternehmen durchgeführt?</t>
  </si>
  <si>
    <r>
      <t xml:space="preserve">Ist die Berechnung und die Konstruktion der 10-kV-Schaltanlage EDV-gestützt ?
</t>
    </r>
    <r>
      <rPr>
        <b/>
        <sz val="11"/>
        <rFont val="Arial"/>
        <family val="2"/>
      </rPr>
      <t>(Die Antwort dient nur zu weiteren Informationszwecken ohne Wertung)</t>
    </r>
  </si>
  <si>
    <r>
      <t>Fragenbereich:</t>
    </r>
    <r>
      <rPr>
        <b/>
        <sz val="13"/>
        <rFont val="Arial"/>
        <family val="2"/>
      </rPr>
      <t xml:space="preserve"> Fertigung und Fertigungskontrolle </t>
    </r>
  </si>
  <si>
    <t>Lassen sich die Hersteller und Typen aller verbauten Betriebsmittel, anhand entsprechender Materiallisten eindeutig identifizieren ?</t>
  </si>
  <si>
    <t>Wird Ihr Personal für die einzelnen Produktionsschritte regelmäßig und nachweislich geschult?</t>
  </si>
  <si>
    <t>Werden sämtliche Fertigungs-Prozesse im QM-Prozess überwacht und dokumentiert?</t>
  </si>
  <si>
    <r>
      <t>Fragenbereich:</t>
    </r>
    <r>
      <rPr>
        <sz val="13"/>
        <rFont val="Arial"/>
        <family val="2"/>
      </rPr>
      <t xml:space="preserve">  </t>
    </r>
    <r>
      <rPr>
        <b/>
        <sz val="13"/>
        <rFont val="Arial"/>
        <family val="2"/>
      </rPr>
      <t>Fertigungsbegleitende - / End - Prüfungen</t>
    </r>
  </si>
  <si>
    <t>Wird der Kunde/Auftraggeber informiert, wenn sich bei der Stückprüfung von 10-kV-Schaltfeldern Abweichnungen von Soll- oder Grenzwerten herausstellen?</t>
  </si>
  <si>
    <r>
      <t xml:space="preserve">Werden die Stückprüfungen bzw. die Fertigungsprüfung in einem eigenem zertifizierten Prüffeld auf dem Gelände der Fertigungsstätte durchgeführt
</t>
    </r>
    <r>
      <rPr>
        <b/>
        <sz val="11"/>
        <rFont val="Arial"/>
        <family val="2"/>
      </rPr>
      <t>(Die Antwort dient nur zu weiteren Informationswecken ohne Wertung)</t>
    </r>
  </si>
  <si>
    <r>
      <rPr>
        <u/>
        <sz val="13"/>
        <rFont val="Arial"/>
        <family val="2"/>
      </rPr>
      <t>Fragenbereich:</t>
    </r>
    <r>
      <rPr>
        <sz val="13"/>
        <rFont val="Arial"/>
        <family val="2"/>
      </rPr>
      <t xml:space="preserve"> </t>
    </r>
    <r>
      <rPr>
        <b/>
        <sz val="13"/>
        <rFont val="Arial"/>
        <family val="2"/>
      </rPr>
      <t xml:space="preserve"> Wareneingangsprüfung / Materiallager</t>
    </r>
  </si>
  <si>
    <t>Werden zugelierten Materialien und Komponenten einer Wareneingangsprüfung (Materialqualität / Maßhaltigkeit) unterzogen und die Ergebnisse dokumentiert?</t>
  </si>
  <si>
    <t>Ist durch entsprechende Lagerhaltung gewährleistet, dass bei einem Ausfall eines oder mehrerer Zulieferer die Produktion für mindestens 5 Tage fortgeführt werden kann ?</t>
  </si>
  <si>
    <r>
      <rPr>
        <u/>
        <sz val="13"/>
        <rFont val="Arial"/>
        <family val="2"/>
      </rPr>
      <t>Fragenbereich:</t>
    </r>
    <r>
      <rPr>
        <sz val="13"/>
        <rFont val="Arial"/>
        <family val="2"/>
      </rPr>
      <t xml:space="preserve"> </t>
    </r>
    <r>
      <rPr>
        <b/>
        <sz val="13"/>
        <rFont val="Arial"/>
        <family val="2"/>
      </rPr>
      <t>Montage / Service vor Ort</t>
    </r>
  </si>
  <si>
    <t>Wird für den den Anlagenservice oder die Reparatur eigenes Personal eingesetzt?</t>
  </si>
  <si>
    <t>Der Bewerber bestätigt, dass er in der Lage ist, den Leistungsteil, der Vor-Ort im Umspannwerk zu erbringen ist, mit elektrotechnisch ausgebildetem Fachpersonal mit Nachweis der Anforderungen nach DIN−VDE 1000, Teil 10 und VDE 0105−100 oder vergleichbare europäische technische Regelungen und der Befähigung für Arbeiten unter Spannung nach BGVA1, A3 oder vergleichbare europäische technische Regelungen zu erbringen.</t>
  </si>
  <si>
    <t>Gibt es einen deutschsprachigen Service?</t>
  </si>
  <si>
    <t>Ist es sichergestellt, dass im Störungsfall Reparaturmaterial innerhalb von 10 Tagen zur Verfügung gestellt werden kann?</t>
  </si>
  <si>
    <r>
      <t xml:space="preserve">Wird von Ihrer QS-Abteilung oder Ihrem Einkauf eine Lieferantenbewertung durchgeführt ? 
</t>
    </r>
    <r>
      <rPr>
        <b/>
        <sz val="11"/>
        <rFont val="Arial"/>
        <family val="2"/>
      </rPr>
      <t>(Die Antwort dient nur zu weiteren Informationswecken ohne Wertung)</t>
    </r>
  </si>
  <si>
    <t>informativ</t>
  </si>
  <si>
    <t>Ist Ihre Abteilung der Qualitätssicherung in sämtlichen Fertigungsschritten eingebunden?</t>
  </si>
  <si>
    <t>b) bei der Auswahl der Unterauftragnehmer (falls zutreffend)</t>
  </si>
  <si>
    <t>c) bei der Bauteile- und Materialauswahl</t>
  </si>
  <si>
    <r>
      <t xml:space="preserve">Jeder Bewerber muss nachweisen, dass er über das Know How zur  Fertigung und zum Einbau der 10-kV-Schaltanlage verfügt. Dieses muss über eine Referenzliste mit Referenzen (nicht älter als 4 Jahre) und mit einem zum beschriebenen Qualifizierungsgegenstand  vergleichbaren Leistungsspektrum nachgewiesen werden. Vergleichbar sind die Referenzen, wenn Sie in der auszufüllenden Tabelle "Referenzen" beschrieben wurden. Ist das dazugehörige Formblatt 7.1 im Bewerbungsportal der Deutschen eVergabe hochgeladen worden ?
</t>
    </r>
    <r>
      <rPr>
        <b/>
        <sz val="11"/>
        <rFont val="Arial"/>
        <family val="2"/>
      </rPr>
      <t>(Referenzen im Energieversorgungsbereich sind vorrangig anzugeben, die Vergabestelle behält sich vor, bei den angegebenen Referenzgebern die gemachten Erfahrungen zu erfragen)</t>
    </r>
  </si>
  <si>
    <t>45</t>
  </si>
  <si>
    <r>
      <t xml:space="preserve">Wann war die Markeinführung des unter (1) genannten Produktes? 
</t>
    </r>
    <r>
      <rPr>
        <b/>
        <sz val="11"/>
        <color theme="1"/>
        <rFont val="Arial"/>
        <family val="2"/>
      </rPr>
      <t>(Bitte bei "Bemerkungen Bewerber" als ergänzende Information eintragen)</t>
    </r>
  </si>
  <si>
    <t>Ist das Fertigungsvolumen für die unter (1) abgefragten 10-kV-Schaltanlage am Produktionsstandort größer 300 Schaltfelder pro Jahr ?</t>
  </si>
  <si>
    <r>
      <t xml:space="preserve">Werden für die Entwicklung und Konstruktion die in Deutschland geltenden EN / IEC / DIN Normen angewendet?
Wenn ja, welche EN / IEC / DIN Normen? (Nachweise erforderlich)
</t>
    </r>
    <r>
      <rPr>
        <b/>
        <sz val="11"/>
        <rFont val="Arial"/>
        <family val="2"/>
      </rPr>
      <t>Die Anlage ist mit "TC09-EN-IEC-DIN-Normen" zu bezeichnen.</t>
    </r>
  </si>
  <si>
    <r>
      <t xml:space="preserve">Werden sämtliche Konstruktions-Prozesse im QM-Prozess überwacht und dokumentiert?
Wenn ja, wie? (Dokumente wie z.B. Checklisten beifügen)
</t>
    </r>
    <r>
      <rPr>
        <b/>
        <sz val="11"/>
        <rFont val="Arial"/>
        <family val="2"/>
      </rPr>
      <t>Die Anlage ist mit "TC10-QM-Dokumente" zu bezeichnen.</t>
    </r>
  </si>
  <si>
    <r>
      <t xml:space="preserve">Wurde die 10-kV-Schaltanlage "Typ-geprüft" ? (Bitte reichen Sie die Bescheinigen in deutscher Sprache oder alternativ in deutscher Übersetzung durch ein akkreditiertes Übersetzungsbüro ein)
</t>
    </r>
    <r>
      <rPr>
        <b/>
        <sz val="11"/>
        <rFont val="Arial"/>
        <family val="2"/>
      </rPr>
      <t>Die Anlage ist mit "TC11-Typprüfung" zu bezeichnen.</t>
    </r>
  </si>
  <si>
    <t>Wurden die Einspeiseschaltfelder der 10-kV-Schaltanlage bereits mittels einer feststoffisolierten Sammelschiene angebunden ?</t>
  </si>
  <si>
    <r>
      <t xml:space="preserve">Sind in Ihrer Fertigungsstätte getrennte Räume für die einzelnen Herstellungsprozesse (Wareneingang, Produktion, Prüfung und Versand) vorhanden? Wenn Ja, welche sind das?  (Angabe unter Bemerkungen, oder in separater Anlage beifügen) 
</t>
    </r>
    <r>
      <rPr>
        <b/>
        <sz val="11"/>
        <rFont val="Arial"/>
        <family val="2"/>
      </rPr>
      <t>Sofern eine Anlage beigefügt wird, ist diese mit "TC13-Fertigungsstätte" zu bezeichnen.</t>
    </r>
  </si>
  <si>
    <t>Ist eine Verunreinigung der elektrotechnischen Komponenten der unter (1) angefragten Schaltanlage, insbesondere solche durch andere Produktionsprozesse, ausgeschlossen?</t>
  </si>
  <si>
    <t>Ist organisatorisch sichergestellt, dass im Falle notwendiger technischer Änderungen des Auftraggebers, allen an der Planung, Konstruktion und Prüfung beteiligten Stellen der Fertigungskette, die Änderungen mitgeteilt werden?</t>
  </si>
  <si>
    <t>Ist gemäß QM-Prozess sichergestellt, dass vergütete und behandelte Materialien eingesetzt werden ?</t>
  </si>
  <si>
    <t>Ist es über den QM-Prozess sichergestellt, dass der Auftraggeber eine schriftliche Bestätigung zur Umsetzung seiner geforderten Änderungen (Ergänzung zu Frage 19) erhält ?</t>
  </si>
  <si>
    <t>Werden fertigungsbegleitende Prüfungen nach vorgegebenen Routinen durch das Fertigungspersonal durchgeführt und die Ergebnisse dokumentiert?</t>
  </si>
  <si>
    <t>Ist sichergestellt, das für eingelagerte Materialien unschädliche Umgebungsbedingungen (Temperatur, Feuchte, Staub) vorherschen ?</t>
  </si>
  <si>
    <t>Wird für die Aufstellung und Montage der 10 kV-Schaltanlage, mindestens für die fachtechnische Anleitung und Koordinierung vor Ort, eigenes Personal eingesetzt?</t>
  </si>
  <si>
    <t>Ist sichergestellt, dass das von Ihnen eingesetzte Montage-Personal für 10-kV-Schaltanlagen ausgebildet und mit geeignetem Prüfequipment ausgestattet ist, um qualitätssichernde Prüfungen gemäß TB3544 (Wechselspannungsprüfungen, Widerstandsmessungen, TE-Messungen) nach der Montage vor Ort im Umspannwerk durchzuführen ?</t>
  </si>
  <si>
    <t>44</t>
  </si>
  <si>
    <r>
      <t xml:space="preserve">Haben Sie ein eingeführtes Qualitätssicherungs-System nach ISO 9001?
</t>
    </r>
    <r>
      <rPr>
        <b/>
        <sz val="11"/>
        <rFont val="Arial"/>
        <family val="2"/>
      </rPr>
      <t>(Bitte fügen Sie eine Kopie des Zertifikates bei.)
Die Anlage ist mit "TC33-ISO9001-Zertifikat" zu bezeichnen.</t>
    </r>
  </si>
  <si>
    <r>
      <t xml:space="preserve">Besitzen Sie ein Umwelt-Qualitätsmanagment nach ISO 14001 oder gleichwertig?
</t>
    </r>
    <r>
      <rPr>
        <b/>
        <sz val="11"/>
        <rFont val="Arial"/>
        <family val="2"/>
      </rPr>
      <t xml:space="preserve">(Bitte fügen Sie eine Kopie des Zertifikates bei)
</t>
    </r>
    <r>
      <rPr>
        <sz val="11"/>
        <rFont val="Arial"/>
        <family val="2"/>
      </rPr>
      <t xml:space="preserve">
</t>
    </r>
    <r>
      <rPr>
        <b/>
        <sz val="11"/>
        <rFont val="Arial"/>
        <family val="2"/>
      </rPr>
      <t>Die Anlage ist mit "TC34-ISO14001-Zertifikat" zu bezeichnen.</t>
    </r>
  </si>
  <si>
    <r>
      <t xml:space="preserve">Besitzen Sie ein zertifiziertes Arbeitsschutz-Management-System nach ISO 45001 oder gleichwertig eingeführt?
</t>
    </r>
    <r>
      <rPr>
        <b/>
        <sz val="11"/>
        <rFont val="Arial"/>
        <family val="2"/>
      </rPr>
      <t>(Bitte fügen Sie Ihren Bewerbungsunterlagen den ausgefüllten "FFM-Fragebogen AGU A" und das vorgenannte Zertifikat bei)
Die Anlage ist mit "TC35-AGU A" zu bezeichnen.</t>
    </r>
  </si>
  <si>
    <r>
      <t xml:space="preserve">Führen sie QS-Audits bei Ihren Vorlieferanten durch?
</t>
    </r>
    <r>
      <rPr>
        <b/>
        <sz val="11"/>
        <rFont val="Arial"/>
        <family val="2"/>
      </rPr>
      <t>(Die Antwort dient nur zu weiteren Informationswecken ohne Wertung)</t>
    </r>
  </si>
  <si>
    <t>Wird Ihre Abteilung der Qualitätssicherung 
a) bei Verträgen für Entwicklungsvorhaben</t>
  </si>
  <si>
    <r>
      <t xml:space="preserve">d) bei der Erstellung von Liefervorschriften
für Fremdprodukte eingebunden?
</t>
    </r>
    <r>
      <rPr>
        <b/>
        <sz val="11"/>
        <rFont val="Arial"/>
        <family val="2"/>
      </rPr>
      <t>(Die Antworten zu 39-42 dienen nur zu weiteren Informationswecken ohne Wertung)</t>
    </r>
  </si>
  <si>
    <t>Erhält jedes 10-kV-Schaltfeld eine Produktionsbegleitkarte oder gleichwertig, auf der die einzelnen Produktionsschritte und Zwischenprüfschritte dokumentiert sind?</t>
  </si>
  <si>
    <r>
      <t xml:space="preserve">Fragebereich: </t>
    </r>
    <r>
      <rPr>
        <b/>
        <sz val="13"/>
        <color theme="1"/>
        <rFont val="Arial"/>
        <family val="2"/>
      </rPr>
      <t>Schulungen</t>
    </r>
  </si>
  <si>
    <t>Werden Schulungsprogramme für die 10-kV-Schaltanlage angeboten und wurden diese bereits durchgeführt?</t>
  </si>
  <si>
    <r>
      <t xml:space="preserve">Werden Schulungsunterlagen nach erfolgreicher Durchführung der Schulung ausgehändigt?
(Beispielhafte Schulungsunterlage anfügen)
</t>
    </r>
    <r>
      <rPr>
        <b/>
        <sz val="11"/>
        <color theme="1"/>
        <rFont val="Arial"/>
        <family val="2"/>
      </rPr>
      <t>Die Anlage ist mit "TC45-Schulungsunterlage" zu bezeichnen.</t>
    </r>
  </si>
  <si>
    <r>
      <t xml:space="preserve">Fragebereich: </t>
    </r>
    <r>
      <rPr>
        <b/>
        <sz val="13"/>
        <color theme="1"/>
        <rFont val="Arial"/>
        <family val="2"/>
      </rPr>
      <t>Qualitätssicherungs-System</t>
    </r>
  </si>
  <si>
    <t>ja</t>
  </si>
  <si>
    <t>nein</t>
  </si>
  <si>
    <r>
      <t>von 32</t>
    </r>
    <r>
      <rPr>
        <sz val="10"/>
        <color rgb="FFFF0000"/>
        <rFont val="Arial"/>
        <family val="2"/>
      </rPr>
      <t xml:space="preserve"> K.O.</t>
    </r>
    <r>
      <rPr>
        <sz val="10"/>
        <rFont val="Arial"/>
        <family val="2"/>
      </rPr>
      <t>-Fragen wurden mit ja beantwortet</t>
    </r>
  </si>
  <si>
    <t>Nicht anwendbar</t>
  </si>
  <si>
    <t>Formblatt 7.2 (TC) Technik Checkliste zum Gewerk Primärtechnik - 10-kV-Schaltanlage in 110/10kV-Umspannwerken der Stromnetz Berlin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</si>
</sst>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color rgb="FFFF0000"/>
      <name val="Arial"/>
      <family val="2"/>
    </font>
    <font>
      <sz val="11"/>
      <name val="Arial"/>
      <family val="2"/>
    </font>
    <font>
      <b/>
      <sz val="14"/>
      <name val="Arial"/>
      <family val="2"/>
    </font>
    <font>
      <sz val="10"/>
      <name val="Arial"/>
      <family val="2"/>
    </font>
    <font>
      <b/>
      <sz val="10"/>
      <name val="Arial"/>
      <family val="2"/>
    </font>
    <font>
      <u/>
      <sz val="13"/>
      <name val="Arial"/>
      <family val="2"/>
    </font>
    <font>
      <sz val="13"/>
      <name val="Arial"/>
      <family val="2"/>
    </font>
    <font>
      <b/>
      <sz val="13"/>
      <name val="Arial"/>
      <family val="2"/>
    </font>
    <font>
      <b/>
      <sz val="11"/>
      <name val="Arial"/>
      <family val="2"/>
    </font>
    <font>
      <b/>
      <sz val="12"/>
      <name val="Arial"/>
      <family val="2"/>
    </font>
    <font>
      <b/>
      <sz val="12"/>
      <color theme="1"/>
      <name val="Arial"/>
      <family val="2"/>
    </font>
    <font>
      <b/>
      <i/>
      <sz val="11"/>
      <color theme="1"/>
      <name val="Calibri"/>
      <family val="2"/>
      <scheme val="minor"/>
    </font>
    <font>
      <b/>
      <i/>
      <sz val="11"/>
      <name val="Calibri"/>
      <family val="2"/>
      <scheme val="minor"/>
    </font>
    <font>
      <sz val="11"/>
      <color theme="1"/>
      <name val="Arial"/>
      <family val="2"/>
    </font>
    <font>
      <b/>
      <sz val="11"/>
      <color theme="1"/>
      <name val="Arial"/>
      <family val="2"/>
    </font>
    <font>
      <sz val="13"/>
      <color theme="1"/>
      <name val="Arial"/>
      <family val="2"/>
    </font>
    <font>
      <b/>
      <sz val="13"/>
      <color theme="1"/>
      <name val="Arial"/>
      <family val="2"/>
    </font>
    <font>
      <b/>
      <sz val="8"/>
      <name val="Arial"/>
      <family val="2"/>
    </font>
    <font>
      <sz val="10"/>
      <color rgb="FFFF0000"/>
      <name val="Arial"/>
      <family val="2"/>
    </font>
    <font>
      <sz val="11"/>
      <name val="Calibri"/>
      <family val="2"/>
      <scheme val="minor"/>
    </font>
    <font>
      <b/>
      <sz val="11"/>
      <name val="Calibri"/>
      <family val="2"/>
      <scheme val="minor"/>
    </font>
  </fonts>
  <fills count="4">
    <fill>
      <patternFill patternType="none"/>
    </fill>
    <fill>
      <patternFill patternType="gray125"/>
    </fill>
    <fill>
      <patternFill patternType="solid">
        <fgColor theme="2"/>
        <bgColor indexed="64"/>
      </patternFill>
    </fill>
    <fill>
      <patternFill patternType="solid">
        <fgColor rgb="FFFFC000"/>
        <bgColor indexed="64"/>
      </patternFill>
    </fill>
  </fills>
  <borders count="47">
    <border>
      <left/>
      <right/>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bottom/>
      <diagonal/>
    </border>
    <border>
      <left/>
      <right/>
      <top/>
      <bottom style="thin">
        <color theme="0"/>
      </bottom>
      <diagonal/>
    </border>
    <border>
      <left/>
      <right/>
      <top style="thin">
        <color theme="0"/>
      </top>
      <bottom/>
      <diagonal/>
    </border>
    <border>
      <left style="thin">
        <color theme="0"/>
      </left>
      <right/>
      <top style="thin">
        <color theme="0"/>
      </top>
      <bottom style="thin">
        <color theme="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theme="0"/>
      </right>
      <top/>
      <bottom style="thin">
        <color theme="0"/>
      </bottom>
      <diagonal/>
    </border>
    <border>
      <left style="thin">
        <color indexed="64"/>
      </left>
      <right/>
      <top style="medium">
        <color indexed="64"/>
      </top>
      <bottom/>
      <diagonal/>
    </border>
    <border>
      <left/>
      <right/>
      <top style="medium">
        <color indexed="64"/>
      </top>
      <bottom style="thin">
        <color theme="0"/>
      </bottom>
      <diagonal/>
    </border>
    <border>
      <left/>
      <right/>
      <top style="medium">
        <color indexed="64"/>
      </top>
      <bottom/>
      <diagonal/>
    </border>
    <border>
      <left style="thin">
        <color indexed="64"/>
      </left>
      <right style="medium">
        <color indexed="64"/>
      </right>
      <top style="medium">
        <color indexed="64"/>
      </top>
      <bottom style="thin">
        <color theme="1"/>
      </bottom>
      <diagonal/>
    </border>
    <border>
      <left/>
      <right style="thin">
        <color theme="0"/>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theme="1"/>
      </left>
      <right/>
      <top style="medium">
        <color theme="1"/>
      </top>
      <bottom style="medium">
        <color theme="1"/>
      </bottom>
      <diagonal/>
    </border>
    <border>
      <left style="thin">
        <color indexed="64"/>
      </left>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style="medium">
        <color indexed="64"/>
      </right>
      <top style="medium">
        <color theme="1"/>
      </top>
      <bottom style="medium">
        <color theme="1"/>
      </bottom>
      <diagonal/>
    </border>
    <border>
      <left style="medium">
        <color indexed="64"/>
      </left>
      <right style="medium">
        <color theme="1"/>
      </right>
      <top style="medium">
        <color theme="1"/>
      </top>
      <bottom style="medium">
        <color theme="1"/>
      </bottom>
      <diagonal/>
    </border>
    <border>
      <left style="medium">
        <color indexed="64"/>
      </left>
      <right style="medium">
        <color indexed="64"/>
      </right>
      <top/>
      <bottom style="medium">
        <color theme="1"/>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0">
    <xf numFmtId="0" fontId="0" fillId="0" borderId="0" xfId="0"/>
    <xf numFmtId="0" fontId="9" fillId="0" borderId="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9" fillId="0" borderId="36"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1" xfId="0" applyFont="1" applyBorder="1" applyAlignment="1" applyProtection="1">
      <alignment horizontal="center" vertical="center" wrapText="1"/>
      <protection locked="0"/>
    </xf>
    <xf numFmtId="49" fontId="4" fillId="0" borderId="3" xfId="0" applyNumberFormat="1" applyFont="1" applyBorder="1" applyAlignment="1" applyProtection="1">
      <alignment horizontal="left" vertical="center" wrapText="1"/>
      <protection locked="0"/>
    </xf>
    <xf numFmtId="0" fontId="2" fillId="0" borderId="3" xfId="0" applyFont="1" applyBorder="1" applyAlignment="1" applyProtection="1">
      <alignment vertical="center" wrapText="1"/>
      <protection locked="0"/>
    </xf>
    <xf numFmtId="0" fontId="2" fillId="0" borderId="0" xfId="0" applyFont="1" applyProtection="1"/>
    <xf numFmtId="0" fontId="0" fillId="0" borderId="0" xfId="0" applyProtection="1"/>
    <xf numFmtId="0" fontId="20" fillId="0" borderId="0" xfId="0" applyFont="1" applyAlignment="1" applyProtection="1">
      <alignment horizontal="center" vertical="center"/>
    </xf>
    <xf numFmtId="0" fontId="20" fillId="0" borderId="0" xfId="0" applyFont="1" applyProtection="1"/>
    <xf numFmtId="0" fontId="10" fillId="0" borderId="0" xfId="0" applyFont="1" applyAlignment="1" applyProtection="1">
      <alignment horizontal="left" wrapText="1"/>
    </xf>
    <xf numFmtId="0" fontId="18" fillId="0" borderId="0" xfId="0" applyFont="1" applyFill="1" applyAlignment="1" applyProtection="1">
      <alignment horizontal="left" wrapText="1"/>
    </xf>
    <xf numFmtId="49" fontId="3" fillId="0" borderId="0" xfId="0" applyNumberFormat="1" applyFont="1" applyAlignment="1" applyProtection="1">
      <alignment horizontal="left"/>
    </xf>
    <xf numFmtId="0" fontId="9" fillId="0" borderId="4" xfId="0" applyFont="1" applyBorder="1" applyAlignment="1" applyProtection="1">
      <alignment horizontal="center" vertical="center"/>
    </xf>
    <xf numFmtId="0" fontId="9" fillId="0" borderId="6" xfId="0" applyFont="1" applyBorder="1" applyAlignment="1" applyProtection="1">
      <alignment horizontal="center" vertical="center"/>
    </xf>
    <xf numFmtId="0" fontId="9" fillId="0" borderId="3" xfId="0" applyFont="1" applyBorder="1" applyAlignment="1" applyProtection="1">
      <alignment horizontal="center" vertical="center" wrapText="1"/>
    </xf>
    <xf numFmtId="0" fontId="20" fillId="0" borderId="0" xfId="0" applyFont="1" applyAlignment="1" applyProtection="1">
      <alignment horizontal="left"/>
    </xf>
    <xf numFmtId="0" fontId="21" fillId="0" borderId="0" xfId="0" applyFont="1" applyAlignment="1" applyProtection="1">
      <alignment horizontal="center" vertical="center"/>
    </xf>
    <xf numFmtId="0" fontId="13" fillId="0" borderId="12" xfId="0" applyFont="1" applyBorder="1" applyAlignment="1" applyProtection="1">
      <alignment horizontal="center" vertical="center"/>
    </xf>
    <xf numFmtId="0" fontId="9" fillId="0" borderId="25" xfId="0" applyFont="1" applyBorder="1" applyAlignment="1" applyProtection="1">
      <alignment horizontal="center" vertical="center"/>
    </xf>
    <xf numFmtId="0" fontId="4" fillId="0" borderId="0" xfId="0" applyFont="1" applyProtection="1"/>
    <xf numFmtId="0" fontId="5" fillId="0" borderId="0" xfId="0" applyFont="1" applyProtection="1"/>
    <xf numFmtId="0" fontId="4" fillId="0" borderId="0" xfId="0" applyFont="1" applyAlignment="1" applyProtection="1">
      <alignment horizontal="left"/>
    </xf>
    <xf numFmtId="0" fontId="9" fillId="0" borderId="0" xfId="0" applyFont="1" applyAlignment="1" applyProtection="1">
      <alignment horizontal="center" vertical="center"/>
    </xf>
    <xf numFmtId="0" fontId="8" fillId="0" borderId="0" xfId="0" applyFont="1" applyAlignment="1" applyProtection="1">
      <alignment horizontal="left"/>
    </xf>
    <xf numFmtId="49" fontId="4" fillId="0" borderId="0" xfId="0" applyNumberFormat="1" applyFont="1" applyAlignment="1" applyProtection="1">
      <alignment horizontal="left"/>
    </xf>
    <xf numFmtId="49" fontId="4" fillId="0" borderId="0" xfId="0" applyNumberFormat="1" applyFont="1" applyAlignment="1" applyProtection="1">
      <alignment horizontal="center" vertical="center"/>
    </xf>
    <xf numFmtId="49" fontId="5" fillId="0" borderId="0" xfId="0" applyNumberFormat="1" applyFont="1" applyAlignment="1" applyProtection="1">
      <alignment horizontal="center"/>
    </xf>
    <xf numFmtId="49" fontId="4" fillId="0" borderId="1" xfId="0" applyNumberFormat="1" applyFont="1" applyBorder="1" applyAlignment="1" applyProtection="1">
      <alignment horizontal="left"/>
    </xf>
    <xf numFmtId="0" fontId="5" fillId="0" borderId="1" xfId="0" applyFont="1" applyBorder="1" applyProtection="1"/>
    <xf numFmtId="0" fontId="0" fillId="0" borderId="1" xfId="0" applyBorder="1" applyProtection="1"/>
    <xf numFmtId="0" fontId="9" fillId="2" borderId="28" xfId="0" applyFont="1" applyFill="1" applyBorder="1" applyAlignment="1" applyProtection="1">
      <alignment horizontal="center" vertical="center"/>
    </xf>
    <xf numFmtId="0" fontId="9" fillId="2" borderId="23" xfId="0" applyFont="1" applyFill="1" applyBorder="1" applyAlignment="1" applyProtection="1">
      <alignment horizontal="center" vertical="center"/>
    </xf>
    <xf numFmtId="0" fontId="9" fillId="2" borderId="23"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9" fillId="0" borderId="29" xfId="0" applyFont="1" applyBorder="1" applyAlignment="1" applyProtection="1">
      <alignment horizontal="center" vertical="center"/>
    </xf>
    <xf numFmtId="0" fontId="2" fillId="0" borderId="30" xfId="0" applyFont="1" applyFill="1" applyBorder="1" applyAlignment="1" applyProtection="1">
      <alignment horizontal="left" vertical="center" wrapText="1"/>
    </xf>
    <xf numFmtId="0" fontId="12" fillId="0" borderId="33" xfId="0" applyFont="1" applyBorder="1" applyAlignment="1" applyProtection="1">
      <alignment horizontal="center" vertical="center"/>
    </xf>
    <xf numFmtId="0" fontId="14" fillId="0" borderId="31" xfId="0" applyFont="1" applyFill="1" applyBorder="1" applyAlignment="1" applyProtection="1">
      <alignment horizontal="left" vertical="center" wrapText="1"/>
    </xf>
    <xf numFmtId="0" fontId="14" fillId="0" borderId="26" xfId="0" applyFont="1" applyFill="1" applyBorder="1" applyAlignment="1" applyProtection="1">
      <alignment horizontal="left" vertical="center" wrapText="1"/>
    </xf>
    <xf numFmtId="0" fontId="12" fillId="0" borderId="34" xfId="0" applyFont="1" applyBorder="1" applyAlignment="1" applyProtection="1">
      <alignment horizontal="center" vertical="center"/>
    </xf>
    <xf numFmtId="0" fontId="9" fillId="0" borderId="16" xfId="0" applyFont="1" applyBorder="1" applyAlignment="1" applyProtection="1">
      <alignment horizontal="center" vertical="center"/>
    </xf>
    <xf numFmtId="0" fontId="2" fillId="0" borderId="6" xfId="0" applyFont="1" applyFill="1" applyBorder="1" applyAlignment="1" applyProtection="1">
      <alignment horizontal="left" vertical="center" wrapText="1"/>
    </xf>
    <xf numFmtId="0" fontId="12" fillId="0" borderId="13" xfId="0" applyFont="1" applyBorder="1" applyAlignment="1" applyProtection="1">
      <alignment horizontal="center" vertical="center"/>
    </xf>
    <xf numFmtId="0" fontId="13" fillId="0" borderId="13" xfId="0" applyFont="1" applyBorder="1" applyAlignment="1" applyProtection="1">
      <alignment horizontal="center" vertical="center"/>
    </xf>
    <xf numFmtId="0" fontId="2" fillId="0" borderId="20" xfId="0" applyFont="1" applyBorder="1" applyAlignment="1" applyProtection="1">
      <alignment horizontal="center"/>
    </xf>
    <xf numFmtId="0" fontId="2" fillId="0" borderId="17" xfId="0" applyFont="1" applyBorder="1" applyProtection="1"/>
    <xf numFmtId="0" fontId="2" fillId="0" borderId="19" xfId="0" applyFont="1" applyBorder="1" applyProtection="1"/>
    <xf numFmtId="49" fontId="4" fillId="0" borderId="7" xfId="0" applyNumberFormat="1" applyFont="1" applyBorder="1" applyAlignment="1" applyProtection="1">
      <alignment horizontal="left"/>
    </xf>
    <xf numFmtId="49" fontId="4" fillId="0" borderId="7" xfId="0" applyNumberFormat="1" applyFont="1" applyBorder="1" applyAlignment="1" applyProtection="1">
      <alignment horizontal="center" vertical="center"/>
    </xf>
    <xf numFmtId="0" fontId="9" fillId="2" borderId="4" xfId="0" applyFont="1" applyFill="1" applyBorder="1" applyAlignment="1" applyProtection="1">
      <alignment horizontal="center" vertical="center"/>
    </xf>
    <xf numFmtId="0" fontId="9" fillId="2" borderId="5" xfId="0" applyFont="1" applyFill="1" applyBorder="1" applyAlignment="1" applyProtection="1">
      <alignment horizontal="center" vertical="center"/>
    </xf>
    <xf numFmtId="0" fontId="9" fillId="2" borderId="3" xfId="0" applyFont="1" applyFill="1" applyBorder="1" applyAlignment="1" applyProtection="1">
      <alignment horizontal="center" vertical="center" wrapText="1"/>
    </xf>
    <xf numFmtId="0" fontId="2" fillId="0" borderId="18" xfId="0" applyFont="1" applyFill="1" applyBorder="1" applyAlignment="1" applyProtection="1">
      <alignment horizontal="left" vertical="center" wrapText="1"/>
    </xf>
    <xf numFmtId="0" fontId="9" fillId="0" borderId="14" xfId="0" applyFont="1" applyBorder="1" applyAlignment="1" applyProtection="1">
      <alignment horizontal="center" vertical="center"/>
    </xf>
    <xf numFmtId="0" fontId="2" fillId="0" borderId="5" xfId="0" applyFont="1" applyFill="1" applyBorder="1" applyAlignment="1" applyProtection="1">
      <alignment horizontal="left" vertical="center" wrapText="1"/>
    </xf>
    <xf numFmtId="0" fontId="5" fillId="0" borderId="0" xfId="0" applyFont="1" applyBorder="1" applyAlignment="1" applyProtection="1">
      <alignment horizontal="center"/>
    </xf>
    <xf numFmtId="0" fontId="4" fillId="0" borderId="0" xfId="0" applyFont="1" applyBorder="1" applyProtection="1"/>
    <xf numFmtId="49" fontId="4" fillId="0" borderId="8" xfId="0" applyNumberFormat="1" applyFont="1" applyBorder="1" applyAlignment="1" applyProtection="1">
      <alignment horizontal="left"/>
    </xf>
    <xf numFmtId="0" fontId="12" fillId="0" borderId="13" xfId="0" applyFont="1" applyFill="1" applyBorder="1" applyAlignment="1" applyProtection="1">
      <alignment horizontal="center" vertical="center"/>
    </xf>
    <xf numFmtId="0" fontId="5" fillId="0" borderId="0" xfId="0" applyFont="1" applyAlignment="1" applyProtection="1">
      <alignment horizontal="center"/>
    </xf>
    <xf numFmtId="0" fontId="4" fillId="0" borderId="9" xfId="0" applyFont="1" applyBorder="1" applyProtection="1"/>
    <xf numFmtId="49" fontId="4" fillId="0" borderId="11" xfId="0" applyNumberFormat="1" applyFont="1" applyBorder="1" applyAlignment="1" applyProtection="1">
      <alignment horizontal="left"/>
    </xf>
    <xf numFmtId="49" fontId="4" fillId="0" borderId="10" xfId="0" applyNumberFormat="1" applyFont="1" applyBorder="1" applyAlignment="1" applyProtection="1">
      <alignment horizontal="left"/>
    </xf>
    <xf numFmtId="0" fontId="9" fillId="0" borderId="40" xfId="0" applyFont="1" applyBorder="1" applyAlignment="1" applyProtection="1">
      <alignment horizontal="center" vertical="center"/>
    </xf>
    <xf numFmtId="0" fontId="2" fillId="0" borderId="37" xfId="0" applyFont="1" applyFill="1" applyBorder="1" applyAlignment="1" applyProtection="1">
      <alignment horizontal="left" vertical="center" wrapText="1"/>
    </xf>
    <xf numFmtId="0" fontId="12" fillId="0" borderId="39" xfId="0" applyFont="1" applyBorder="1" applyAlignment="1" applyProtection="1">
      <alignment horizontal="center" vertical="center"/>
    </xf>
    <xf numFmtId="0" fontId="9" fillId="0" borderId="35" xfId="0" applyFont="1" applyBorder="1" applyAlignment="1" applyProtection="1">
      <alignment horizontal="center" vertical="center"/>
    </xf>
    <xf numFmtId="0" fontId="2" fillId="0" borderId="24" xfId="0" applyFont="1" applyFill="1" applyBorder="1" applyAlignment="1" applyProtection="1">
      <alignment horizontal="left" vertical="center" wrapText="1"/>
    </xf>
    <xf numFmtId="0" fontId="9" fillId="0" borderId="42" xfId="0" applyFont="1" applyBorder="1" applyAlignment="1" applyProtection="1">
      <alignment horizontal="center" vertical="center"/>
    </xf>
    <xf numFmtId="0" fontId="9" fillId="0" borderId="44" xfId="0" applyFont="1" applyBorder="1" applyAlignment="1" applyProtection="1">
      <alignment horizontal="center" vertical="center"/>
    </xf>
    <xf numFmtId="0" fontId="2" fillId="0" borderId="36" xfId="0" applyFont="1" applyFill="1" applyBorder="1" applyAlignment="1" applyProtection="1">
      <alignment horizontal="left" vertical="center" wrapText="1"/>
    </xf>
    <xf numFmtId="0" fontId="12" fillId="0" borderId="43" xfId="0" applyFont="1" applyBorder="1" applyAlignment="1" applyProtection="1">
      <alignment horizontal="center" vertical="center"/>
    </xf>
    <xf numFmtId="0" fontId="2" fillId="0" borderId="26" xfId="0" applyFont="1" applyFill="1" applyBorder="1" applyAlignment="1" applyProtection="1">
      <alignment horizontal="left" vertical="top" wrapText="1"/>
    </xf>
    <xf numFmtId="0" fontId="0" fillId="0" borderId="8" xfId="0" applyBorder="1" applyProtection="1"/>
    <xf numFmtId="49" fontId="14" fillId="0" borderId="6" xfId="0" applyNumberFormat="1" applyFont="1" applyFill="1" applyBorder="1" applyAlignment="1" applyProtection="1">
      <alignment horizontal="left" wrapText="1"/>
    </xf>
    <xf numFmtId="0" fontId="12" fillId="0" borderId="45" xfId="0" applyFont="1" applyBorder="1" applyAlignment="1" applyProtection="1">
      <alignment horizontal="center" vertical="center"/>
    </xf>
    <xf numFmtId="0" fontId="7" fillId="3" borderId="0" xfId="0" applyFont="1" applyFill="1" applyAlignment="1" applyProtection="1">
      <alignment horizontal="left"/>
    </xf>
    <xf numFmtId="0" fontId="16" fillId="3" borderId="0" xfId="0" applyFont="1" applyFill="1" applyAlignment="1" applyProtection="1">
      <alignment horizontal="left"/>
    </xf>
    <xf numFmtId="0" fontId="5" fillId="0" borderId="1" xfId="0" applyFont="1" applyBorder="1" applyAlignment="1" applyProtection="1">
      <alignment horizontal="left"/>
    </xf>
    <xf numFmtId="0" fontId="0" fillId="0" borderId="1" xfId="0" applyBorder="1" applyAlignment="1" applyProtection="1">
      <alignment horizontal="left"/>
    </xf>
    <xf numFmtId="0" fontId="10" fillId="0" borderId="0" xfId="0" applyFont="1" applyAlignment="1" applyProtection="1">
      <alignment horizontal="left" wrapText="1"/>
    </xf>
    <xf numFmtId="0" fontId="4" fillId="0" borderId="14" xfId="0" applyFont="1" applyBorder="1" applyAlignment="1" applyProtection="1">
      <alignment horizontal="left"/>
    </xf>
    <xf numFmtId="0" fontId="4" fillId="0" borderId="15" xfId="0" applyFont="1" applyBorder="1" applyAlignment="1" applyProtection="1">
      <alignment horizontal="left"/>
    </xf>
    <xf numFmtId="0" fontId="1" fillId="0" borderId="14" xfId="0" applyFont="1" applyBorder="1" applyAlignment="1" applyProtection="1">
      <alignment horizontal="left" wrapText="1"/>
      <protection locked="0"/>
    </xf>
    <xf numFmtId="0" fontId="1" fillId="0" borderId="46" xfId="0" applyFont="1" applyBorder="1" applyAlignment="1" applyProtection="1">
      <alignment horizontal="left" wrapText="1"/>
      <protection locked="0"/>
    </xf>
    <xf numFmtId="0" fontId="6" fillId="3" borderId="0" xfId="0" applyFont="1" applyFill="1" applyAlignment="1" applyProtection="1">
      <alignment horizontal="left"/>
    </xf>
    <xf numFmtId="0" fontId="6" fillId="3" borderId="22" xfId="0" applyFont="1" applyFill="1" applyBorder="1" applyAlignment="1" applyProtection="1">
      <alignment horizontal="left"/>
    </xf>
    <xf numFmtId="0" fontId="8" fillId="0" borderId="0" xfId="0" applyFont="1" applyAlignment="1" applyProtection="1">
      <alignment horizontal="left"/>
    </xf>
  </cellXfs>
  <cellStyles count="1">
    <cellStyle name="Standard" xfId="0" builtinId="0"/>
  </cellStyles>
  <dxfs count="2">
    <dxf>
      <font>
        <color rgb="FF9C5700"/>
      </font>
      <fill>
        <patternFill>
          <bgColor theme="9" tint="0.39994506668294322"/>
        </patternFill>
      </fill>
    </dxf>
    <dxf>
      <font>
        <color rgb="FF9C0006"/>
      </font>
      <fill>
        <patternFill>
          <bgColor rgb="FFFFC7CE"/>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5</xdr:col>
      <xdr:colOff>314739</xdr:colOff>
      <xdr:row>0</xdr:row>
      <xdr:rowOff>16565</xdr:rowOff>
    </xdr:from>
    <xdr:ext cx="2555836" cy="891168"/>
    <xdr:pic>
      <xdr:nvPicPr>
        <xdr:cNvPr id="2" name="Grafik 1">
          <a:extLst>
            <a:ext uri="{FF2B5EF4-FFF2-40B4-BE49-F238E27FC236}">
              <a16:creationId xmlns:a16="http://schemas.microsoft.com/office/drawing/2014/main" id="{B12D41DA-1C50-4342-9981-2D1CC347459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21826" y="16565"/>
          <a:ext cx="2555836" cy="891168"/>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96F0-9508-4D43-A1F6-BDFB3E564809}">
  <sheetPr codeName="Tabelle1">
    <pageSetUpPr fitToPage="1"/>
  </sheetPr>
  <dimension ref="A2:U88"/>
  <sheetViews>
    <sheetView showGridLines="0" tabSelected="1" view="pageBreakPreview" zoomScale="60" zoomScaleNormal="85" zoomScalePageLayoutView="115" workbookViewId="0">
      <pane ySplit="11" topLeftCell="A12" activePane="bottomLeft" state="frozen"/>
      <selection pane="bottomLeft" activeCell="F88" sqref="F88"/>
    </sheetView>
  </sheetViews>
  <sheetFormatPr baseColWidth="10" defaultColWidth="11.42578125" defaultRowHeight="15" x14ac:dyDescent="0.25"/>
  <cols>
    <col min="1" max="1" width="13.140625" style="18" customWidth="1"/>
    <col min="2" max="2" width="73.28515625" style="18" customWidth="1"/>
    <col min="3" max="3" width="6.85546875" style="18" customWidth="1"/>
    <col min="4" max="4" width="7.140625" style="18" customWidth="1"/>
    <col min="5" max="5" width="14.5703125" style="18" customWidth="1"/>
    <col min="6" max="6" width="23" style="18" customWidth="1"/>
    <col min="7" max="7" width="18.85546875" style="18" customWidth="1"/>
    <col min="8" max="10" width="11.42578125" style="19" hidden="1" customWidth="1"/>
    <col min="11" max="11" width="13.42578125" style="19" hidden="1" customWidth="1"/>
    <col min="12" max="12" width="11.42578125" style="19" hidden="1" customWidth="1"/>
    <col min="13" max="13" width="11.42578125" style="19" customWidth="1"/>
    <col min="14" max="14" width="11.42578125" style="20" customWidth="1"/>
    <col min="15" max="21" width="11.42578125" style="20"/>
    <col min="22" max="16384" width="11.42578125" style="18"/>
  </cols>
  <sheetData>
    <row r="2" spans="1:12" ht="53.25" customHeight="1" x14ac:dyDescent="0.25">
      <c r="A2" s="92" t="s">
        <v>74</v>
      </c>
      <c r="B2" s="92"/>
      <c r="C2" s="17"/>
      <c r="D2" s="17"/>
      <c r="E2" s="17"/>
      <c r="F2" s="17"/>
    </row>
    <row r="3" spans="1:12" ht="18" customHeight="1" thickBot="1" x14ac:dyDescent="0.3">
      <c r="A3" s="21"/>
      <c r="B3" s="21"/>
      <c r="C3" s="17"/>
      <c r="D3" s="17"/>
      <c r="E3" s="17"/>
      <c r="F3" s="17"/>
    </row>
    <row r="4" spans="1:12" ht="15.75" customHeight="1" thickBot="1" x14ac:dyDescent="0.3">
      <c r="A4" s="95" t="s">
        <v>0</v>
      </c>
      <c r="B4" s="96"/>
      <c r="C4" s="17"/>
      <c r="D4" s="17"/>
      <c r="E4" s="17"/>
      <c r="F4" s="17"/>
    </row>
    <row r="5" spans="1:12" ht="15.75" customHeight="1" x14ac:dyDescent="0.25">
      <c r="A5" s="22"/>
      <c r="B5" s="21"/>
      <c r="C5" s="17"/>
      <c r="D5" s="17"/>
      <c r="E5" s="17"/>
      <c r="F5" s="17"/>
    </row>
    <row r="6" spans="1:12" ht="15.75" customHeight="1" thickBot="1" x14ac:dyDescent="0.3">
      <c r="A6" s="22"/>
      <c r="B6" s="21"/>
      <c r="C6" s="17"/>
      <c r="D6" s="17"/>
      <c r="E6" s="17"/>
      <c r="F6" s="17"/>
      <c r="G6" s="20"/>
    </row>
    <row r="7" spans="1:12" ht="36.75" customHeight="1" thickBot="1" x14ac:dyDescent="0.3">
      <c r="A7" s="23"/>
      <c r="B7" s="23"/>
      <c r="C7" s="24" t="s">
        <v>70</v>
      </c>
      <c r="D7" s="25" t="s">
        <v>71</v>
      </c>
      <c r="E7" s="26" t="s">
        <v>73</v>
      </c>
      <c r="F7" s="27"/>
      <c r="G7" s="20"/>
      <c r="H7" s="28" t="s">
        <v>1</v>
      </c>
      <c r="I7" s="24" t="s">
        <v>70</v>
      </c>
      <c r="J7" s="25" t="s">
        <v>71</v>
      </c>
      <c r="K7" s="26" t="s">
        <v>73</v>
      </c>
      <c r="L7" s="29" t="s">
        <v>2</v>
      </c>
    </row>
    <row r="8" spans="1:12" ht="15.75" thickBot="1" x14ac:dyDescent="0.3">
      <c r="A8" s="93" t="s">
        <v>3</v>
      </c>
      <c r="B8" s="94"/>
      <c r="C8" s="30">
        <f>H8</f>
        <v>0</v>
      </c>
      <c r="F8" s="31" t="s">
        <v>72</v>
      </c>
      <c r="H8" s="19">
        <f>SUM(H15:H7888)</f>
        <v>0</v>
      </c>
      <c r="I8" s="19">
        <f>SUM(I15:I88)</f>
        <v>0</v>
      </c>
      <c r="J8" s="19">
        <f>SUM(J15:J88)</f>
        <v>0</v>
      </c>
      <c r="K8" s="19">
        <f>SUM(K15:K88)</f>
        <v>0</v>
      </c>
      <c r="L8" s="19">
        <f>SUM(L15:L88)</f>
        <v>32</v>
      </c>
    </row>
    <row r="9" spans="1:12" ht="15.75" thickBot="1" x14ac:dyDescent="0.3">
      <c r="A9" s="32"/>
      <c r="B9" s="33"/>
      <c r="C9" s="24">
        <f>I8</f>
        <v>0</v>
      </c>
      <c r="F9" s="31" t="s">
        <v>4</v>
      </c>
    </row>
    <row r="10" spans="1:12" ht="15.75" thickBot="1" x14ac:dyDescent="0.3">
      <c r="A10" s="33"/>
      <c r="B10" s="33"/>
      <c r="C10" s="34"/>
      <c r="D10" s="25">
        <f>J8</f>
        <v>0</v>
      </c>
      <c r="F10" s="31" t="s">
        <v>5</v>
      </c>
    </row>
    <row r="11" spans="1:12" ht="17.25" thickBot="1" x14ac:dyDescent="0.3">
      <c r="A11" s="99" t="s">
        <v>6</v>
      </c>
      <c r="B11" s="99"/>
      <c r="C11" s="34"/>
      <c r="D11" s="34"/>
      <c r="E11" s="25">
        <f>K8</f>
        <v>0</v>
      </c>
      <c r="F11" s="31" t="s">
        <v>7</v>
      </c>
    </row>
    <row r="12" spans="1:12" ht="16.5" x14ac:dyDescent="0.25">
      <c r="A12" s="35"/>
      <c r="B12" s="35"/>
      <c r="C12" s="34"/>
      <c r="D12" s="34"/>
      <c r="E12" s="34"/>
      <c r="F12" s="31"/>
    </row>
    <row r="13" spans="1:12" ht="16.5" x14ac:dyDescent="0.25">
      <c r="A13" s="97" t="s">
        <v>8</v>
      </c>
      <c r="B13" s="97"/>
      <c r="C13" s="36"/>
      <c r="D13" s="36"/>
      <c r="E13" s="36"/>
      <c r="F13" s="37"/>
    </row>
    <row r="14" spans="1:12" ht="15.75" thickBot="1" x14ac:dyDescent="0.3">
      <c r="A14" s="38"/>
      <c r="B14" s="39"/>
      <c r="C14" s="40"/>
      <c r="D14" s="40"/>
      <c r="E14" s="41"/>
      <c r="F14" s="41"/>
    </row>
    <row r="15" spans="1:12" ht="30.75" thickBot="1" x14ac:dyDescent="0.3">
      <c r="A15" s="42" t="s">
        <v>9</v>
      </c>
      <c r="B15" s="43" t="s">
        <v>10</v>
      </c>
      <c r="C15" s="43" t="s">
        <v>70</v>
      </c>
      <c r="D15" s="43" t="s">
        <v>71</v>
      </c>
      <c r="E15" s="44" t="s">
        <v>73</v>
      </c>
      <c r="F15" s="45" t="s">
        <v>11</v>
      </c>
      <c r="G15" s="45" t="s">
        <v>12</v>
      </c>
    </row>
    <row r="16" spans="1:12" ht="51" customHeight="1" thickBot="1" x14ac:dyDescent="0.3">
      <c r="A16" s="46" t="s">
        <v>13</v>
      </c>
      <c r="B16" s="47" t="s">
        <v>14</v>
      </c>
      <c r="C16" s="7"/>
      <c r="D16" s="7"/>
      <c r="E16" s="7"/>
      <c r="F16" s="8"/>
      <c r="G16" s="48" t="s">
        <v>15</v>
      </c>
      <c r="I16" s="19">
        <f t="shared" ref="I16:K21" si="0">IF(C16=C$15,1,0)</f>
        <v>0</v>
      </c>
      <c r="J16" s="19">
        <f t="shared" si="0"/>
        <v>0</v>
      </c>
      <c r="K16" s="19">
        <f t="shared" si="0"/>
        <v>0</v>
      </c>
      <c r="L16" s="19">
        <f t="shared" ref="L16:L21" si="1">IF(G16=$L$7,1,0)</f>
        <v>0</v>
      </c>
    </row>
    <row r="17" spans="1:12" ht="46.5" customHeight="1" thickBot="1" x14ac:dyDescent="0.3">
      <c r="A17" s="46">
        <v>2</v>
      </c>
      <c r="B17" s="49" t="s">
        <v>16</v>
      </c>
      <c r="C17" s="7"/>
      <c r="D17" s="7"/>
      <c r="E17" s="7"/>
      <c r="F17" s="8"/>
      <c r="G17" s="48" t="s">
        <v>2</v>
      </c>
      <c r="H17" s="19">
        <f>IF(C17=C$15,1,0)</f>
        <v>0</v>
      </c>
      <c r="I17" s="19">
        <f t="shared" si="0"/>
        <v>0</v>
      </c>
      <c r="J17" s="19">
        <f t="shared" si="0"/>
        <v>0</v>
      </c>
      <c r="K17" s="19">
        <f t="shared" si="0"/>
        <v>0</v>
      </c>
      <c r="L17" s="19">
        <f t="shared" si="1"/>
        <v>1</v>
      </c>
    </row>
    <row r="18" spans="1:12" ht="55.5" customHeight="1" thickBot="1" x14ac:dyDescent="0.3">
      <c r="A18" s="30">
        <v>3</v>
      </c>
      <c r="B18" s="50" t="s">
        <v>43</v>
      </c>
      <c r="C18" s="5"/>
      <c r="D18" s="5"/>
      <c r="E18" s="5"/>
      <c r="F18" s="6"/>
      <c r="G18" s="51" t="s">
        <v>15</v>
      </c>
      <c r="I18" s="19">
        <f t="shared" si="0"/>
        <v>0</v>
      </c>
      <c r="J18" s="19">
        <f t="shared" si="0"/>
        <v>0</v>
      </c>
      <c r="K18" s="19">
        <f t="shared" si="0"/>
        <v>0</v>
      </c>
      <c r="L18" s="19">
        <f t="shared" si="1"/>
        <v>0</v>
      </c>
    </row>
    <row r="19" spans="1:12" ht="49.5" customHeight="1" thickBot="1" x14ac:dyDescent="0.3">
      <c r="A19" s="52">
        <v>4</v>
      </c>
      <c r="B19" s="53" t="s">
        <v>17</v>
      </c>
      <c r="C19" s="2"/>
      <c r="D19" s="2"/>
      <c r="E19" s="2"/>
      <c r="F19" s="3"/>
      <c r="G19" s="54" t="s">
        <v>2</v>
      </c>
      <c r="H19" s="19">
        <f>IF(C19=C$15,1,0)</f>
        <v>0</v>
      </c>
      <c r="I19" s="19">
        <f t="shared" si="0"/>
        <v>0</v>
      </c>
      <c r="J19" s="19">
        <f t="shared" si="0"/>
        <v>0</v>
      </c>
      <c r="K19" s="19">
        <f t="shared" si="0"/>
        <v>0</v>
      </c>
      <c r="L19" s="19">
        <f t="shared" si="1"/>
        <v>1</v>
      </c>
    </row>
    <row r="20" spans="1:12" ht="35.25" customHeight="1" thickBot="1" x14ac:dyDescent="0.3">
      <c r="A20" s="52">
        <v>5</v>
      </c>
      <c r="B20" s="53" t="s">
        <v>44</v>
      </c>
      <c r="C20" s="2"/>
      <c r="D20" s="2"/>
      <c r="E20" s="2"/>
      <c r="F20" s="3"/>
      <c r="G20" s="55" t="s">
        <v>15</v>
      </c>
      <c r="I20" s="19">
        <f t="shared" si="0"/>
        <v>0</v>
      </c>
      <c r="J20" s="19">
        <f t="shared" si="0"/>
        <v>0</v>
      </c>
      <c r="K20" s="19">
        <f t="shared" si="0"/>
        <v>0</v>
      </c>
      <c r="L20" s="19">
        <f t="shared" si="1"/>
        <v>0</v>
      </c>
    </row>
    <row r="21" spans="1:12" ht="186.75" customHeight="1" thickBot="1" x14ac:dyDescent="0.3">
      <c r="A21" s="52">
        <v>6</v>
      </c>
      <c r="B21" s="53" t="s">
        <v>41</v>
      </c>
      <c r="C21" s="2"/>
      <c r="D21" s="2"/>
      <c r="E21" s="2"/>
      <c r="F21" s="3"/>
      <c r="G21" s="54" t="s">
        <v>2</v>
      </c>
      <c r="H21" s="19">
        <f>IF(C21=C$15,1,0)</f>
        <v>0</v>
      </c>
      <c r="I21" s="19">
        <f t="shared" si="0"/>
        <v>0</v>
      </c>
      <c r="J21" s="19">
        <f t="shared" si="0"/>
        <v>0</v>
      </c>
      <c r="K21" s="19">
        <f t="shared" si="0"/>
        <v>0</v>
      </c>
      <c r="L21" s="19">
        <f t="shared" si="1"/>
        <v>1</v>
      </c>
    </row>
    <row r="22" spans="1:12" x14ac:dyDescent="0.25">
      <c r="A22" s="56"/>
      <c r="B22" s="17"/>
      <c r="C22" s="57"/>
      <c r="D22" s="17"/>
      <c r="E22" s="17"/>
      <c r="F22" s="58"/>
    </row>
    <row r="23" spans="1:12" ht="16.5" x14ac:dyDescent="0.25">
      <c r="A23" s="97" t="s">
        <v>18</v>
      </c>
      <c r="B23" s="97"/>
      <c r="C23" s="59"/>
      <c r="D23" s="59"/>
      <c r="E23" s="59"/>
      <c r="F23" s="60"/>
    </row>
    <row r="24" spans="1:12" ht="15.75" thickBot="1" x14ac:dyDescent="0.3">
      <c r="A24" s="38"/>
      <c r="B24" s="39"/>
      <c r="C24" s="40"/>
      <c r="D24" s="40"/>
      <c r="E24" s="41"/>
      <c r="F24" s="41"/>
    </row>
    <row r="25" spans="1:12" ht="30.75" thickBot="1" x14ac:dyDescent="0.3">
      <c r="A25" s="61" t="s">
        <v>9</v>
      </c>
      <c r="B25" s="62" t="s">
        <v>10</v>
      </c>
      <c r="C25" s="43" t="s">
        <v>70</v>
      </c>
      <c r="D25" s="43" t="s">
        <v>71</v>
      </c>
      <c r="E25" s="44" t="str">
        <f>E15</f>
        <v>Nicht anwendbar</v>
      </c>
      <c r="F25" s="63" t="s">
        <v>11</v>
      </c>
      <c r="G25" s="63" t="s">
        <v>12</v>
      </c>
    </row>
    <row r="26" spans="1:12" ht="42.75" customHeight="1" thickBot="1" x14ac:dyDescent="0.3">
      <c r="A26" s="52">
        <v>7</v>
      </c>
      <c r="B26" s="64" t="s">
        <v>19</v>
      </c>
      <c r="C26" s="2"/>
      <c r="D26" s="2"/>
      <c r="E26" s="2"/>
      <c r="F26" s="3"/>
      <c r="G26" s="55" t="s">
        <v>2</v>
      </c>
      <c r="H26" s="19">
        <f>IF(C26=C$15,1,0)</f>
        <v>0</v>
      </c>
      <c r="I26" s="19">
        <f t="shared" ref="I26:K31" si="2">IF(C26=C$15,1,0)</f>
        <v>0</v>
      </c>
      <c r="J26" s="19">
        <f t="shared" si="2"/>
        <v>0</v>
      </c>
      <c r="K26" s="19">
        <f t="shared" si="2"/>
        <v>0</v>
      </c>
      <c r="L26" s="19">
        <f t="shared" ref="L26:L31" si="3">IF(G26=$L$7,1,0)</f>
        <v>1</v>
      </c>
    </row>
    <row r="27" spans="1:12" ht="63.75" customHeight="1" thickBot="1" x14ac:dyDescent="0.3">
      <c r="A27" s="52">
        <v>8</v>
      </c>
      <c r="B27" s="64" t="s">
        <v>20</v>
      </c>
      <c r="C27" s="2"/>
      <c r="D27" s="2"/>
      <c r="E27" s="2"/>
      <c r="F27" s="3"/>
      <c r="G27" s="51" t="s">
        <v>15</v>
      </c>
      <c r="I27" s="19">
        <f t="shared" si="2"/>
        <v>0</v>
      </c>
      <c r="J27" s="19">
        <f t="shared" si="2"/>
        <v>0</v>
      </c>
      <c r="K27" s="19">
        <f t="shared" si="2"/>
        <v>0</v>
      </c>
      <c r="L27" s="19">
        <f t="shared" si="3"/>
        <v>0</v>
      </c>
    </row>
    <row r="28" spans="1:12" ht="81.75" customHeight="1" thickBot="1" x14ac:dyDescent="0.3">
      <c r="A28" s="52">
        <v>9</v>
      </c>
      <c r="B28" s="64" t="s">
        <v>45</v>
      </c>
      <c r="C28" s="2"/>
      <c r="D28" s="2"/>
      <c r="E28" s="2"/>
      <c r="F28" s="3"/>
      <c r="G28" s="55" t="s">
        <v>2</v>
      </c>
      <c r="H28" s="19">
        <f>IF(C28=C$15,1,0)</f>
        <v>0</v>
      </c>
      <c r="I28" s="19">
        <f t="shared" si="2"/>
        <v>0</v>
      </c>
      <c r="J28" s="19">
        <f t="shared" si="2"/>
        <v>0</v>
      </c>
      <c r="K28" s="19">
        <f t="shared" si="2"/>
        <v>0</v>
      </c>
      <c r="L28" s="19">
        <f t="shared" si="3"/>
        <v>1</v>
      </c>
    </row>
    <row r="29" spans="1:12" ht="81" customHeight="1" thickBot="1" x14ac:dyDescent="0.3">
      <c r="A29" s="52">
        <v>10</v>
      </c>
      <c r="B29" s="64" t="s">
        <v>46</v>
      </c>
      <c r="C29" s="2"/>
      <c r="D29" s="2"/>
      <c r="E29" s="2"/>
      <c r="F29" s="3"/>
      <c r="G29" s="55" t="s">
        <v>2</v>
      </c>
      <c r="H29" s="19">
        <f>IF(C29=C$15,1,0)</f>
        <v>0</v>
      </c>
      <c r="I29" s="19">
        <f t="shared" si="2"/>
        <v>0</v>
      </c>
      <c r="J29" s="19">
        <f t="shared" si="2"/>
        <v>0</v>
      </c>
      <c r="K29" s="19">
        <f t="shared" si="2"/>
        <v>0</v>
      </c>
      <c r="L29" s="19">
        <f t="shared" si="3"/>
        <v>1</v>
      </c>
    </row>
    <row r="30" spans="1:12" ht="72.75" thickBot="1" x14ac:dyDescent="0.3">
      <c r="A30" s="52">
        <v>11</v>
      </c>
      <c r="B30" s="64" t="s">
        <v>47</v>
      </c>
      <c r="C30" s="2"/>
      <c r="D30" s="2"/>
      <c r="E30" s="2"/>
      <c r="F30" s="4"/>
      <c r="G30" s="55" t="s">
        <v>2</v>
      </c>
      <c r="H30" s="19">
        <f>IF(C30=C$15,1,0)</f>
        <v>0</v>
      </c>
      <c r="I30" s="19">
        <f t="shared" si="2"/>
        <v>0</v>
      </c>
      <c r="J30" s="19">
        <f t="shared" si="2"/>
        <v>0</v>
      </c>
      <c r="K30" s="19">
        <f t="shared" si="2"/>
        <v>0</v>
      </c>
      <c r="L30" s="19">
        <f t="shared" si="3"/>
        <v>1</v>
      </c>
    </row>
    <row r="31" spans="1:12" ht="48" customHeight="1" thickBot="1" x14ac:dyDescent="0.3">
      <c r="A31" s="65">
        <v>12</v>
      </c>
      <c r="B31" s="66" t="s">
        <v>48</v>
      </c>
      <c r="C31" s="2"/>
      <c r="D31" s="2"/>
      <c r="E31" s="2"/>
      <c r="F31" s="1"/>
      <c r="G31" s="54" t="s">
        <v>15</v>
      </c>
      <c r="I31" s="19">
        <f t="shared" si="2"/>
        <v>0</v>
      </c>
      <c r="J31" s="19">
        <f t="shared" si="2"/>
        <v>0</v>
      </c>
      <c r="K31" s="19">
        <f t="shared" si="2"/>
        <v>0</v>
      </c>
      <c r="L31" s="19">
        <f t="shared" si="3"/>
        <v>0</v>
      </c>
    </row>
    <row r="32" spans="1:12" x14ac:dyDescent="0.25">
      <c r="A32" s="67"/>
      <c r="B32" s="68"/>
      <c r="C32" s="17"/>
      <c r="D32" s="17"/>
      <c r="E32" s="17"/>
      <c r="F32" s="17"/>
    </row>
    <row r="33" spans="1:12" ht="16.5" x14ac:dyDescent="0.25">
      <c r="A33" s="97" t="s">
        <v>21</v>
      </c>
      <c r="B33" s="98"/>
      <c r="C33" s="69"/>
      <c r="D33" s="36"/>
      <c r="E33" s="36"/>
      <c r="F33" s="37"/>
    </row>
    <row r="34" spans="1:12" ht="15.75" thickBot="1" x14ac:dyDescent="0.3">
      <c r="A34" s="38"/>
      <c r="B34" s="39"/>
      <c r="C34" s="40"/>
      <c r="D34" s="40"/>
      <c r="E34" s="41"/>
      <c r="F34" s="41"/>
    </row>
    <row r="35" spans="1:12" ht="30.75" thickBot="1" x14ac:dyDescent="0.3">
      <c r="A35" s="61" t="s">
        <v>9</v>
      </c>
      <c r="B35" s="62" t="s">
        <v>10</v>
      </c>
      <c r="C35" s="43" t="s">
        <v>70</v>
      </c>
      <c r="D35" s="43" t="s">
        <v>71</v>
      </c>
      <c r="E35" s="44" t="str">
        <f>E7</f>
        <v>Nicht anwendbar</v>
      </c>
      <c r="F35" s="63" t="s">
        <v>11</v>
      </c>
      <c r="G35" s="63" t="s">
        <v>12</v>
      </c>
    </row>
    <row r="36" spans="1:12" ht="102" customHeight="1" thickBot="1" x14ac:dyDescent="0.3">
      <c r="A36" s="65">
        <v>13</v>
      </c>
      <c r="B36" s="66" t="s">
        <v>49</v>
      </c>
      <c r="C36" s="2"/>
      <c r="D36" s="2"/>
      <c r="E36" s="2"/>
      <c r="F36" s="1"/>
      <c r="G36" s="87" t="s">
        <v>15</v>
      </c>
      <c r="I36" s="19">
        <f t="shared" ref="I36:K43" si="4">IF(C36=C$15,1,0)</f>
        <v>0</v>
      </c>
      <c r="J36" s="19">
        <f t="shared" si="4"/>
        <v>0</v>
      </c>
      <c r="K36" s="19">
        <f t="shared" si="4"/>
        <v>0</v>
      </c>
      <c r="L36" s="19">
        <f t="shared" ref="L36:L43" si="5">IF(G36=$L$7,1,0)</f>
        <v>0</v>
      </c>
    </row>
    <row r="37" spans="1:12" ht="61.5" customHeight="1" thickBot="1" x14ac:dyDescent="0.3">
      <c r="A37" s="65">
        <v>14</v>
      </c>
      <c r="B37" s="66" t="s">
        <v>50</v>
      </c>
      <c r="C37" s="2"/>
      <c r="D37" s="2"/>
      <c r="E37" s="2"/>
      <c r="F37" s="1"/>
      <c r="G37" s="87" t="s">
        <v>2</v>
      </c>
      <c r="H37" s="19">
        <f t="shared" ref="H37:H43" si="6">IF(C37=C$15,1,0)</f>
        <v>0</v>
      </c>
      <c r="I37" s="19">
        <f t="shared" si="4"/>
        <v>0</v>
      </c>
      <c r="J37" s="19">
        <f t="shared" si="4"/>
        <v>0</v>
      </c>
      <c r="K37" s="19">
        <f t="shared" si="4"/>
        <v>0</v>
      </c>
      <c r="L37" s="19">
        <f t="shared" si="5"/>
        <v>1</v>
      </c>
    </row>
    <row r="38" spans="1:12" ht="35.25" customHeight="1" thickBot="1" x14ac:dyDescent="0.3">
      <c r="A38" s="52">
        <v>15</v>
      </c>
      <c r="B38" s="64" t="s">
        <v>22</v>
      </c>
      <c r="C38" s="2"/>
      <c r="D38" s="2"/>
      <c r="E38" s="2"/>
      <c r="F38" s="3"/>
      <c r="G38" s="54" t="s">
        <v>2</v>
      </c>
      <c r="H38" s="19">
        <f t="shared" si="6"/>
        <v>0</v>
      </c>
      <c r="I38" s="19">
        <f t="shared" si="4"/>
        <v>0</v>
      </c>
      <c r="J38" s="19">
        <f t="shared" si="4"/>
        <v>0</v>
      </c>
      <c r="K38" s="19">
        <f t="shared" si="4"/>
        <v>0</v>
      </c>
      <c r="L38" s="19">
        <f t="shared" si="5"/>
        <v>1</v>
      </c>
    </row>
    <row r="39" spans="1:12" ht="50.25" customHeight="1" thickBot="1" x14ac:dyDescent="0.3">
      <c r="A39" s="65">
        <v>16</v>
      </c>
      <c r="B39" s="53" t="s">
        <v>23</v>
      </c>
      <c r="C39" s="2"/>
      <c r="D39" s="2"/>
      <c r="E39" s="2"/>
      <c r="F39" s="1"/>
      <c r="G39" s="54" t="s">
        <v>2</v>
      </c>
      <c r="H39" s="19">
        <f t="shared" si="6"/>
        <v>0</v>
      </c>
      <c r="I39" s="19">
        <f t="shared" si="4"/>
        <v>0</v>
      </c>
      <c r="J39" s="19">
        <f t="shared" si="4"/>
        <v>0</v>
      </c>
      <c r="K39" s="19">
        <f t="shared" si="4"/>
        <v>0</v>
      </c>
      <c r="L39" s="19">
        <f t="shared" si="5"/>
        <v>1</v>
      </c>
    </row>
    <row r="40" spans="1:12" ht="45.75" customHeight="1" thickBot="1" x14ac:dyDescent="0.3">
      <c r="A40" s="65">
        <v>17</v>
      </c>
      <c r="B40" s="53" t="s">
        <v>24</v>
      </c>
      <c r="C40" s="2"/>
      <c r="D40" s="2"/>
      <c r="E40" s="2"/>
      <c r="F40" s="1"/>
      <c r="G40" s="54" t="s">
        <v>2</v>
      </c>
      <c r="H40" s="19">
        <f t="shared" si="6"/>
        <v>0</v>
      </c>
      <c r="I40" s="19">
        <f t="shared" si="4"/>
        <v>0</v>
      </c>
      <c r="J40" s="19">
        <f t="shared" si="4"/>
        <v>0</v>
      </c>
      <c r="K40" s="19">
        <f t="shared" si="4"/>
        <v>0</v>
      </c>
      <c r="L40" s="19">
        <f t="shared" si="5"/>
        <v>1</v>
      </c>
    </row>
    <row r="41" spans="1:12" ht="52.5" customHeight="1" thickBot="1" x14ac:dyDescent="0.3">
      <c r="A41" s="65">
        <v>18</v>
      </c>
      <c r="B41" s="53" t="s">
        <v>52</v>
      </c>
      <c r="C41" s="2"/>
      <c r="D41" s="2"/>
      <c r="E41" s="2"/>
      <c r="F41" s="1"/>
      <c r="G41" s="54" t="s">
        <v>2</v>
      </c>
      <c r="H41" s="19">
        <f t="shared" si="6"/>
        <v>0</v>
      </c>
      <c r="I41" s="19">
        <f t="shared" si="4"/>
        <v>0</v>
      </c>
      <c r="J41" s="19">
        <f t="shared" si="4"/>
        <v>0</v>
      </c>
      <c r="K41" s="19">
        <f t="shared" si="4"/>
        <v>0</v>
      </c>
      <c r="L41" s="19">
        <f t="shared" si="5"/>
        <v>1</v>
      </c>
    </row>
    <row r="42" spans="1:12" ht="57.75" thickBot="1" x14ac:dyDescent="0.3">
      <c r="A42" s="65">
        <v>19</v>
      </c>
      <c r="B42" s="53" t="s">
        <v>51</v>
      </c>
      <c r="C42" s="12"/>
      <c r="D42" s="12"/>
      <c r="E42" s="12"/>
      <c r="F42" s="13"/>
      <c r="G42" s="70" t="s">
        <v>2</v>
      </c>
      <c r="H42" s="19">
        <f t="shared" si="6"/>
        <v>0</v>
      </c>
      <c r="I42" s="19">
        <f t="shared" si="4"/>
        <v>0</v>
      </c>
      <c r="J42" s="19">
        <f t="shared" si="4"/>
        <v>0</v>
      </c>
      <c r="K42" s="19">
        <f t="shared" si="4"/>
        <v>0</v>
      </c>
      <c r="L42" s="19">
        <f t="shared" si="5"/>
        <v>1</v>
      </c>
    </row>
    <row r="43" spans="1:12" ht="45.75" customHeight="1" thickBot="1" x14ac:dyDescent="0.3">
      <c r="A43" s="65">
        <v>20</v>
      </c>
      <c r="B43" s="53" t="s">
        <v>53</v>
      </c>
      <c r="C43" s="2"/>
      <c r="D43" s="2"/>
      <c r="E43" s="2"/>
      <c r="F43" s="1"/>
      <c r="G43" s="54" t="s">
        <v>2</v>
      </c>
      <c r="H43" s="19">
        <f t="shared" si="6"/>
        <v>0</v>
      </c>
      <c r="I43" s="19">
        <f t="shared" si="4"/>
        <v>0</v>
      </c>
      <c r="J43" s="19">
        <f t="shared" si="4"/>
        <v>0</v>
      </c>
      <c r="K43" s="19">
        <f t="shared" si="4"/>
        <v>0</v>
      </c>
      <c r="L43" s="19">
        <f t="shared" si="5"/>
        <v>1</v>
      </c>
    </row>
    <row r="44" spans="1:12" x14ac:dyDescent="0.25">
      <c r="A44" s="71"/>
      <c r="B44" s="31"/>
      <c r="C44" s="31"/>
      <c r="D44" s="31"/>
      <c r="E44" s="72"/>
      <c r="F44" s="72"/>
    </row>
    <row r="45" spans="1:12" ht="16.5" x14ac:dyDescent="0.25">
      <c r="A45" s="97" t="s">
        <v>25</v>
      </c>
      <c r="B45" s="97"/>
      <c r="C45" s="73"/>
      <c r="D45" s="74"/>
      <c r="E45" s="36"/>
      <c r="F45" s="37"/>
    </row>
    <row r="46" spans="1:12" ht="15.75" thickBot="1" x14ac:dyDescent="0.3">
      <c r="A46" s="38"/>
      <c r="B46" s="39"/>
      <c r="C46" s="40"/>
      <c r="D46" s="40"/>
      <c r="E46" s="41"/>
      <c r="F46" s="41"/>
    </row>
    <row r="47" spans="1:12" ht="30.75" thickBot="1" x14ac:dyDescent="0.3">
      <c r="A47" s="61" t="s">
        <v>9</v>
      </c>
      <c r="B47" s="62" t="s">
        <v>10</v>
      </c>
      <c r="C47" s="43" t="s">
        <v>70</v>
      </c>
      <c r="D47" s="43" t="s">
        <v>71</v>
      </c>
      <c r="E47" s="44" t="str">
        <f>E7</f>
        <v>Nicht anwendbar</v>
      </c>
      <c r="F47" s="63" t="s">
        <v>11</v>
      </c>
      <c r="G47" s="63" t="s">
        <v>12</v>
      </c>
    </row>
    <row r="48" spans="1:12" ht="44.25" customHeight="1" thickBot="1" x14ac:dyDescent="0.3">
      <c r="A48" s="65">
        <v>21</v>
      </c>
      <c r="B48" s="53" t="s">
        <v>54</v>
      </c>
      <c r="C48" s="2"/>
      <c r="D48" s="2"/>
      <c r="E48" s="2"/>
      <c r="F48" s="1"/>
      <c r="G48" s="54" t="s">
        <v>2</v>
      </c>
      <c r="H48" s="19">
        <f>IF(C48=C$15,1,0)</f>
        <v>0</v>
      </c>
      <c r="I48" s="19">
        <f t="shared" ref="I48:K50" si="7">IF(C48=C$15,1,0)</f>
        <v>0</v>
      </c>
      <c r="J48" s="19">
        <f t="shared" si="7"/>
        <v>0</v>
      </c>
      <c r="K48" s="19">
        <f t="shared" si="7"/>
        <v>0</v>
      </c>
      <c r="L48" s="19">
        <f>IF(G48=$L$7,1,0)</f>
        <v>1</v>
      </c>
    </row>
    <row r="49" spans="1:12" ht="43.5" thickBot="1" x14ac:dyDescent="0.3">
      <c r="A49" s="65">
        <v>22</v>
      </c>
      <c r="B49" s="53" t="s">
        <v>26</v>
      </c>
      <c r="C49" s="2"/>
      <c r="D49" s="2"/>
      <c r="E49" s="2"/>
      <c r="F49" s="1"/>
      <c r="G49" s="54" t="s">
        <v>2</v>
      </c>
      <c r="H49" s="19">
        <f>IF(C49=C$15,1,0)</f>
        <v>0</v>
      </c>
      <c r="I49" s="19">
        <f t="shared" si="7"/>
        <v>0</v>
      </c>
      <c r="J49" s="19">
        <f t="shared" si="7"/>
        <v>0</v>
      </c>
      <c r="K49" s="19">
        <f t="shared" si="7"/>
        <v>0</v>
      </c>
      <c r="L49" s="19">
        <f>IF(G49=$L$7,1,0)</f>
        <v>1</v>
      </c>
    </row>
    <row r="50" spans="1:12" ht="71.25" customHeight="1" thickBot="1" x14ac:dyDescent="0.3">
      <c r="A50" s="65">
        <v>23</v>
      </c>
      <c r="B50" s="53" t="s">
        <v>27</v>
      </c>
      <c r="C50" s="2"/>
      <c r="D50" s="2"/>
      <c r="E50" s="2"/>
      <c r="F50" s="1"/>
      <c r="G50" s="51" t="s">
        <v>15</v>
      </c>
      <c r="I50" s="19">
        <f t="shared" si="7"/>
        <v>0</v>
      </c>
      <c r="J50" s="19">
        <f t="shared" si="7"/>
        <v>0</v>
      </c>
      <c r="K50" s="19">
        <f t="shared" si="7"/>
        <v>0</v>
      </c>
      <c r="L50" s="19">
        <f>IF(G50=$L$7,1,0)</f>
        <v>0</v>
      </c>
    </row>
    <row r="51" spans="1:12" x14ac:dyDescent="0.25">
      <c r="A51" s="71"/>
      <c r="B51" s="31"/>
      <c r="C51" s="31"/>
      <c r="D51" s="31"/>
      <c r="E51" s="31"/>
      <c r="F51" s="31"/>
    </row>
    <row r="52" spans="1:12" ht="16.5" x14ac:dyDescent="0.25">
      <c r="A52" s="88" t="s">
        <v>28</v>
      </c>
      <c r="B52" s="88"/>
      <c r="C52" s="31"/>
      <c r="D52" s="31"/>
      <c r="E52" s="31"/>
      <c r="F52" s="31"/>
    </row>
    <row r="53" spans="1:12" ht="15.75" thickBot="1" x14ac:dyDescent="0.3">
      <c r="A53" s="38"/>
      <c r="B53" s="39"/>
      <c r="C53" s="40"/>
      <c r="D53" s="40"/>
      <c r="E53" s="41"/>
      <c r="F53" s="41"/>
    </row>
    <row r="54" spans="1:12" ht="30.75" thickBot="1" x14ac:dyDescent="0.3">
      <c r="A54" s="61" t="s">
        <v>9</v>
      </c>
      <c r="B54" s="62" t="s">
        <v>10</v>
      </c>
      <c r="C54" s="43" t="s">
        <v>70</v>
      </c>
      <c r="D54" s="43" t="s">
        <v>71</v>
      </c>
      <c r="E54" s="44" t="str">
        <f>E7</f>
        <v>Nicht anwendbar</v>
      </c>
      <c r="F54" s="63" t="s">
        <v>11</v>
      </c>
      <c r="G54" s="63" t="s">
        <v>12</v>
      </c>
    </row>
    <row r="55" spans="1:12" ht="63" customHeight="1" thickBot="1" x14ac:dyDescent="0.3">
      <c r="A55" s="65">
        <v>24</v>
      </c>
      <c r="B55" s="53" t="s">
        <v>29</v>
      </c>
      <c r="C55" s="2"/>
      <c r="D55" s="2"/>
      <c r="E55" s="2"/>
      <c r="F55" s="1"/>
      <c r="G55" s="54" t="s">
        <v>2</v>
      </c>
      <c r="H55" s="19">
        <f>IF(C55=C$15,1,0)</f>
        <v>0</v>
      </c>
      <c r="I55" s="19">
        <f t="shared" ref="I55:K57" si="8">IF(C55=C$15,1,0)</f>
        <v>0</v>
      </c>
      <c r="J55" s="19">
        <f t="shared" si="8"/>
        <v>0</v>
      </c>
      <c r="K55" s="19">
        <f t="shared" si="8"/>
        <v>0</v>
      </c>
      <c r="L55" s="19">
        <f>IF(G55=$L$7,1,0)</f>
        <v>1</v>
      </c>
    </row>
    <row r="56" spans="1:12" ht="65.25" customHeight="1" thickBot="1" x14ac:dyDescent="0.3">
      <c r="A56" s="65">
        <v>25</v>
      </c>
      <c r="B56" s="53" t="s">
        <v>55</v>
      </c>
      <c r="C56" s="2"/>
      <c r="D56" s="2"/>
      <c r="E56" s="2"/>
      <c r="F56" s="1"/>
      <c r="G56" s="54" t="s">
        <v>2</v>
      </c>
      <c r="H56" s="19">
        <f>IF(C56=C$15,1,0)</f>
        <v>0</v>
      </c>
      <c r="I56" s="19">
        <f t="shared" si="8"/>
        <v>0</v>
      </c>
      <c r="J56" s="19">
        <f t="shared" si="8"/>
        <v>0</v>
      </c>
      <c r="K56" s="19">
        <f t="shared" si="8"/>
        <v>0</v>
      </c>
      <c r="L56" s="19">
        <f>IF(G56=$L$7,1,0)</f>
        <v>1</v>
      </c>
    </row>
    <row r="57" spans="1:12" ht="78.75" customHeight="1" thickBot="1" x14ac:dyDescent="0.3">
      <c r="A57" s="65">
        <v>26</v>
      </c>
      <c r="B57" s="53" t="s">
        <v>30</v>
      </c>
      <c r="C57" s="2"/>
      <c r="D57" s="2"/>
      <c r="E57" s="2"/>
      <c r="F57" s="1"/>
      <c r="G57" s="54" t="s">
        <v>2</v>
      </c>
      <c r="H57" s="19">
        <f>IF(C57=C$15,1,0)</f>
        <v>0</v>
      </c>
      <c r="I57" s="19">
        <f t="shared" si="8"/>
        <v>0</v>
      </c>
      <c r="J57" s="19">
        <f t="shared" si="8"/>
        <v>0</v>
      </c>
      <c r="K57" s="19">
        <f t="shared" si="8"/>
        <v>0</v>
      </c>
      <c r="L57" s="19">
        <f>IF(G57=$L$7,1,0)</f>
        <v>1</v>
      </c>
    </row>
    <row r="58" spans="1:12" x14ac:dyDescent="0.25">
      <c r="A58" s="38"/>
      <c r="B58" s="36"/>
      <c r="C58" s="31"/>
      <c r="D58" s="31"/>
      <c r="E58" s="31"/>
      <c r="F58" s="31"/>
    </row>
    <row r="59" spans="1:12" ht="16.5" x14ac:dyDescent="0.25">
      <c r="A59" s="88" t="s">
        <v>31</v>
      </c>
      <c r="B59" s="88"/>
      <c r="C59" s="31"/>
      <c r="D59" s="31"/>
      <c r="E59" s="31"/>
      <c r="F59" s="31"/>
    </row>
    <row r="60" spans="1:12" ht="15.75" thickBot="1" x14ac:dyDescent="0.3">
      <c r="A60" s="38"/>
      <c r="B60" s="39"/>
      <c r="C60" s="40"/>
      <c r="D60" s="40"/>
      <c r="E60" s="41"/>
      <c r="F60" s="41"/>
    </row>
    <row r="61" spans="1:12" ht="30.75" thickBot="1" x14ac:dyDescent="0.3">
      <c r="A61" s="61" t="s">
        <v>9</v>
      </c>
      <c r="B61" s="62" t="s">
        <v>10</v>
      </c>
      <c r="C61" s="43" t="s">
        <v>70</v>
      </c>
      <c r="D61" s="43" t="s">
        <v>71</v>
      </c>
      <c r="E61" s="44" t="str">
        <f>E7</f>
        <v>Nicht anwendbar</v>
      </c>
      <c r="F61" s="63" t="s">
        <v>11</v>
      </c>
      <c r="G61" s="63" t="s">
        <v>12</v>
      </c>
    </row>
    <row r="62" spans="1:12" ht="43.5" customHeight="1" thickBot="1" x14ac:dyDescent="0.3">
      <c r="A62" s="65">
        <v>27</v>
      </c>
      <c r="B62" s="53" t="s">
        <v>56</v>
      </c>
      <c r="C62" s="2"/>
      <c r="D62" s="2"/>
      <c r="E62" s="2"/>
      <c r="F62" s="1"/>
      <c r="G62" s="54" t="s">
        <v>2</v>
      </c>
      <c r="H62" s="19">
        <f t="shared" ref="H62:H67" si="9">IF(C62=C$15,1,0)</f>
        <v>0</v>
      </c>
      <c r="I62" s="19">
        <f t="shared" ref="I62:K67" si="10">IF(C62=C$15,1,0)</f>
        <v>0</v>
      </c>
      <c r="J62" s="19">
        <f t="shared" si="10"/>
        <v>0</v>
      </c>
      <c r="K62" s="19">
        <f t="shared" si="10"/>
        <v>0</v>
      </c>
      <c r="L62" s="19">
        <f t="shared" ref="L62:L67" si="11">IF(G62=$L$7,1,0)</f>
        <v>1</v>
      </c>
    </row>
    <row r="63" spans="1:12" ht="34.5" customHeight="1" thickBot="1" x14ac:dyDescent="0.3">
      <c r="A63" s="65">
        <v>28</v>
      </c>
      <c r="B63" s="53" t="s">
        <v>32</v>
      </c>
      <c r="C63" s="2"/>
      <c r="D63" s="2"/>
      <c r="E63" s="2"/>
      <c r="F63" s="1"/>
      <c r="G63" s="54" t="s">
        <v>2</v>
      </c>
      <c r="H63" s="19">
        <f t="shared" si="9"/>
        <v>0</v>
      </c>
      <c r="I63" s="19">
        <f t="shared" si="10"/>
        <v>0</v>
      </c>
      <c r="J63" s="19">
        <f t="shared" si="10"/>
        <v>0</v>
      </c>
      <c r="K63" s="19">
        <f t="shared" si="10"/>
        <v>0</v>
      </c>
      <c r="L63" s="19">
        <f t="shared" si="11"/>
        <v>1</v>
      </c>
    </row>
    <row r="64" spans="1:12" ht="102.75" customHeight="1" thickBot="1" x14ac:dyDescent="0.3">
      <c r="A64" s="65">
        <v>29</v>
      </c>
      <c r="B64" s="53" t="s">
        <v>33</v>
      </c>
      <c r="C64" s="2"/>
      <c r="D64" s="2"/>
      <c r="E64" s="2"/>
      <c r="F64" s="1"/>
      <c r="G64" s="54" t="s">
        <v>2</v>
      </c>
      <c r="H64" s="19">
        <f t="shared" si="9"/>
        <v>0</v>
      </c>
      <c r="I64" s="19">
        <f t="shared" si="10"/>
        <v>0</v>
      </c>
      <c r="J64" s="19">
        <f t="shared" si="10"/>
        <v>0</v>
      </c>
      <c r="K64" s="19">
        <f t="shared" si="10"/>
        <v>0</v>
      </c>
      <c r="L64" s="19">
        <f t="shared" si="11"/>
        <v>1</v>
      </c>
    </row>
    <row r="65" spans="1:12" ht="39" customHeight="1" thickBot="1" x14ac:dyDescent="0.3">
      <c r="A65" s="65">
        <v>30</v>
      </c>
      <c r="B65" s="53" t="s">
        <v>34</v>
      </c>
      <c r="C65" s="2"/>
      <c r="D65" s="2"/>
      <c r="E65" s="2"/>
      <c r="F65" s="1"/>
      <c r="G65" s="54" t="s">
        <v>2</v>
      </c>
      <c r="H65" s="19">
        <f t="shared" si="9"/>
        <v>0</v>
      </c>
      <c r="I65" s="19">
        <f t="shared" si="10"/>
        <v>0</v>
      </c>
      <c r="J65" s="19">
        <f t="shared" si="10"/>
        <v>0</v>
      </c>
      <c r="K65" s="19">
        <f t="shared" si="10"/>
        <v>0</v>
      </c>
      <c r="L65" s="19">
        <f t="shared" si="11"/>
        <v>1</v>
      </c>
    </row>
    <row r="66" spans="1:12" ht="44.25" customHeight="1" thickBot="1" x14ac:dyDescent="0.3">
      <c r="A66" s="65">
        <v>31</v>
      </c>
      <c r="B66" s="53" t="s">
        <v>35</v>
      </c>
      <c r="C66" s="2"/>
      <c r="D66" s="2"/>
      <c r="E66" s="2"/>
      <c r="F66" s="1"/>
      <c r="G66" s="54" t="s">
        <v>2</v>
      </c>
      <c r="H66" s="19">
        <f t="shared" si="9"/>
        <v>0</v>
      </c>
      <c r="I66" s="19">
        <f t="shared" si="10"/>
        <v>0</v>
      </c>
      <c r="J66" s="19">
        <f t="shared" si="10"/>
        <v>0</v>
      </c>
      <c r="K66" s="19">
        <f t="shared" si="10"/>
        <v>0</v>
      </c>
      <c r="L66" s="19">
        <f t="shared" si="11"/>
        <v>1</v>
      </c>
    </row>
    <row r="67" spans="1:12" ht="78.75" customHeight="1" thickBot="1" x14ac:dyDescent="0.3">
      <c r="A67" s="65">
        <v>32</v>
      </c>
      <c r="B67" s="53" t="s">
        <v>57</v>
      </c>
      <c r="C67" s="2"/>
      <c r="D67" s="2"/>
      <c r="E67" s="2"/>
      <c r="F67" s="1"/>
      <c r="G67" s="54" t="s">
        <v>2</v>
      </c>
      <c r="H67" s="19">
        <f t="shared" si="9"/>
        <v>0</v>
      </c>
      <c r="I67" s="19">
        <f t="shared" si="10"/>
        <v>0</v>
      </c>
      <c r="J67" s="19">
        <f t="shared" si="10"/>
        <v>0</v>
      </c>
      <c r="K67" s="19">
        <f t="shared" si="10"/>
        <v>0</v>
      </c>
      <c r="L67" s="19">
        <f t="shared" si="11"/>
        <v>1</v>
      </c>
    </row>
    <row r="68" spans="1:12" x14ac:dyDescent="0.25">
      <c r="A68" s="38"/>
      <c r="B68" s="36"/>
      <c r="C68" s="31"/>
      <c r="D68" s="31"/>
      <c r="E68" s="31"/>
      <c r="F68" s="31"/>
    </row>
    <row r="69" spans="1:12" ht="16.5" x14ac:dyDescent="0.25">
      <c r="A69" s="89" t="s">
        <v>69</v>
      </c>
      <c r="B69" s="89"/>
      <c r="C69" s="31"/>
      <c r="D69" s="31"/>
      <c r="E69" s="31"/>
      <c r="F69" s="31"/>
    </row>
    <row r="70" spans="1:12" ht="15.75" thickBot="1" x14ac:dyDescent="0.3">
      <c r="A70" s="38"/>
      <c r="B70" s="39"/>
      <c r="C70" s="40"/>
      <c r="D70" s="40"/>
      <c r="E70" s="41"/>
      <c r="F70" s="41"/>
    </row>
    <row r="71" spans="1:12" ht="30.75" thickBot="1" x14ac:dyDescent="0.3">
      <c r="A71" s="61" t="s">
        <v>9</v>
      </c>
      <c r="B71" s="62" t="s">
        <v>10</v>
      </c>
      <c r="C71" s="43" t="s">
        <v>70</v>
      </c>
      <c r="D71" s="43" t="s">
        <v>71</v>
      </c>
      <c r="E71" s="44" t="str">
        <f>E7</f>
        <v>Nicht anwendbar</v>
      </c>
      <c r="F71" s="63" t="s">
        <v>11</v>
      </c>
      <c r="G71" s="63" t="s">
        <v>12</v>
      </c>
    </row>
    <row r="72" spans="1:12" ht="60" thickBot="1" x14ac:dyDescent="0.3">
      <c r="A72" s="65">
        <v>33</v>
      </c>
      <c r="B72" s="53" t="s">
        <v>59</v>
      </c>
      <c r="C72" s="2"/>
      <c r="D72" s="2"/>
      <c r="E72" s="2"/>
      <c r="F72" s="1"/>
      <c r="G72" s="54" t="s">
        <v>2</v>
      </c>
      <c r="H72" s="19">
        <f>IF(C72=C$15,1,0)</f>
        <v>0</v>
      </c>
      <c r="I72" s="19">
        <f t="shared" ref="I72:I82" si="12">IF(C72=C$15,1,0)</f>
        <v>0</v>
      </c>
      <c r="J72" s="19">
        <f t="shared" ref="J72:J82" si="13">IF(D72=D$15,1,0)</f>
        <v>0</v>
      </c>
      <c r="K72" s="19">
        <f t="shared" ref="K72:K82" si="14">IF(E72=E$15,1,0)</f>
        <v>0</v>
      </c>
      <c r="L72" s="19">
        <f t="shared" ref="L72:L82" si="15">IF(G72=$L$7,1,0)</f>
        <v>1</v>
      </c>
    </row>
    <row r="73" spans="1:12" ht="84" customHeight="1" thickBot="1" x14ac:dyDescent="0.3">
      <c r="A73" s="65">
        <v>34</v>
      </c>
      <c r="B73" s="53" t="s">
        <v>60</v>
      </c>
      <c r="C73" s="2"/>
      <c r="D73" s="2"/>
      <c r="E73" s="2"/>
      <c r="F73" s="1"/>
      <c r="G73" s="54" t="s">
        <v>2</v>
      </c>
      <c r="H73" s="19">
        <f>IF(C73=C$15,1,0)</f>
        <v>0</v>
      </c>
      <c r="I73" s="19">
        <f t="shared" si="12"/>
        <v>0</v>
      </c>
      <c r="J73" s="19">
        <f t="shared" si="13"/>
        <v>0</v>
      </c>
      <c r="K73" s="19">
        <f t="shared" si="14"/>
        <v>0</v>
      </c>
      <c r="L73" s="19">
        <f t="shared" si="15"/>
        <v>1</v>
      </c>
    </row>
    <row r="74" spans="1:12" ht="89.25" thickBot="1" x14ac:dyDescent="0.3">
      <c r="A74" s="65">
        <v>35</v>
      </c>
      <c r="B74" s="53" t="s">
        <v>61</v>
      </c>
      <c r="C74" s="2"/>
      <c r="D74" s="2"/>
      <c r="E74" s="2"/>
      <c r="F74" s="1"/>
      <c r="G74" s="54" t="s">
        <v>2</v>
      </c>
      <c r="H74" s="19">
        <f>IF(C74=C$15,1,0)</f>
        <v>0</v>
      </c>
      <c r="I74" s="19">
        <f t="shared" si="12"/>
        <v>0</v>
      </c>
      <c r="J74" s="19">
        <f t="shared" si="13"/>
        <v>0</v>
      </c>
      <c r="K74" s="19">
        <f t="shared" si="14"/>
        <v>0</v>
      </c>
      <c r="L74" s="19">
        <f t="shared" si="15"/>
        <v>1</v>
      </c>
    </row>
    <row r="75" spans="1:12" ht="72.75" x14ac:dyDescent="0.25">
      <c r="A75" s="75">
        <v>36</v>
      </c>
      <c r="B75" s="76" t="s">
        <v>36</v>
      </c>
      <c r="C75" s="10"/>
      <c r="D75" s="10"/>
      <c r="E75" s="10"/>
      <c r="F75" s="14"/>
      <c r="G75" s="77" t="s">
        <v>37</v>
      </c>
      <c r="I75" s="19">
        <f t="shared" si="12"/>
        <v>0</v>
      </c>
      <c r="J75" s="19">
        <f t="shared" si="13"/>
        <v>0</v>
      </c>
      <c r="K75" s="19">
        <f t="shared" si="14"/>
        <v>0</v>
      </c>
      <c r="L75" s="19">
        <f t="shared" si="15"/>
        <v>0</v>
      </c>
    </row>
    <row r="76" spans="1:12" ht="59.25" thickBot="1" x14ac:dyDescent="0.3">
      <c r="A76" s="78">
        <v>37</v>
      </c>
      <c r="B76" s="79" t="s">
        <v>62</v>
      </c>
      <c r="C76" s="5"/>
      <c r="D76" s="5"/>
      <c r="E76" s="5"/>
      <c r="F76" s="6"/>
      <c r="G76" s="54" t="s">
        <v>37</v>
      </c>
      <c r="I76" s="19">
        <f t="shared" si="12"/>
        <v>0</v>
      </c>
      <c r="J76" s="19">
        <f t="shared" si="13"/>
        <v>0</v>
      </c>
      <c r="K76" s="19">
        <f t="shared" si="14"/>
        <v>0</v>
      </c>
      <c r="L76" s="19">
        <f t="shared" si="15"/>
        <v>0</v>
      </c>
    </row>
    <row r="77" spans="1:12" ht="34.5" customHeight="1" thickBot="1" x14ac:dyDescent="0.3">
      <c r="A77" s="65">
        <v>38</v>
      </c>
      <c r="B77" s="53" t="s">
        <v>38</v>
      </c>
      <c r="C77" s="2"/>
      <c r="D77" s="2"/>
      <c r="E77" s="2"/>
      <c r="F77" s="1"/>
      <c r="G77" s="54" t="s">
        <v>2</v>
      </c>
      <c r="H77" s="19">
        <f>IF(C77=C$15,1,0)</f>
        <v>0</v>
      </c>
      <c r="I77" s="19">
        <f t="shared" si="12"/>
        <v>0</v>
      </c>
      <c r="J77" s="19">
        <f t="shared" si="13"/>
        <v>0</v>
      </c>
      <c r="K77" s="19">
        <f t="shared" si="14"/>
        <v>0</v>
      </c>
      <c r="L77" s="19">
        <f t="shared" si="15"/>
        <v>1</v>
      </c>
    </row>
    <row r="78" spans="1:12" ht="28.5" x14ac:dyDescent="0.25">
      <c r="A78" s="80">
        <v>39</v>
      </c>
      <c r="B78" s="76" t="s">
        <v>63</v>
      </c>
      <c r="C78" s="10"/>
      <c r="D78" s="10"/>
      <c r="E78" s="10"/>
      <c r="F78" s="14"/>
      <c r="G78" s="77" t="s">
        <v>37</v>
      </c>
      <c r="I78" s="19">
        <f t="shared" si="12"/>
        <v>0</v>
      </c>
      <c r="J78" s="19">
        <f t="shared" si="13"/>
        <v>0</v>
      </c>
      <c r="K78" s="19">
        <f t="shared" si="14"/>
        <v>0</v>
      </c>
      <c r="L78" s="19">
        <f t="shared" si="15"/>
        <v>0</v>
      </c>
    </row>
    <row r="79" spans="1:12" x14ac:dyDescent="0.25">
      <c r="A79" s="81">
        <v>40</v>
      </c>
      <c r="B79" s="82" t="s">
        <v>39</v>
      </c>
      <c r="C79" s="9"/>
      <c r="D79" s="9"/>
      <c r="E79" s="9"/>
      <c r="F79" s="11"/>
      <c r="G79" s="83" t="s">
        <v>37</v>
      </c>
      <c r="I79" s="19">
        <f t="shared" si="12"/>
        <v>0</v>
      </c>
      <c r="J79" s="19">
        <f t="shared" si="13"/>
        <v>0</v>
      </c>
      <c r="K79" s="19">
        <f t="shared" si="14"/>
        <v>0</v>
      </c>
      <c r="L79" s="19">
        <f t="shared" si="15"/>
        <v>0</v>
      </c>
    </row>
    <row r="80" spans="1:12" x14ac:dyDescent="0.25">
      <c r="A80" s="81">
        <v>41</v>
      </c>
      <c r="B80" s="82" t="s">
        <v>40</v>
      </c>
      <c r="C80" s="9"/>
      <c r="D80" s="9"/>
      <c r="E80" s="9"/>
      <c r="F80" s="11"/>
      <c r="G80" s="83" t="s">
        <v>37</v>
      </c>
      <c r="I80" s="19">
        <f t="shared" si="12"/>
        <v>0</v>
      </c>
      <c r="J80" s="19">
        <f t="shared" si="13"/>
        <v>0</v>
      </c>
      <c r="K80" s="19">
        <f t="shared" si="14"/>
        <v>0</v>
      </c>
      <c r="L80" s="19">
        <f t="shared" si="15"/>
        <v>0</v>
      </c>
    </row>
    <row r="81" spans="1:12" ht="73.5" thickBot="1" x14ac:dyDescent="0.3">
      <c r="A81" s="78">
        <v>42</v>
      </c>
      <c r="B81" s="84" t="s">
        <v>64</v>
      </c>
      <c r="C81" s="5"/>
      <c r="D81" s="5"/>
      <c r="E81" s="5"/>
      <c r="F81" s="6"/>
      <c r="G81" s="54" t="s">
        <v>37</v>
      </c>
      <c r="I81" s="19">
        <f t="shared" si="12"/>
        <v>0</v>
      </c>
      <c r="J81" s="19">
        <f t="shared" si="13"/>
        <v>0</v>
      </c>
      <c r="K81" s="19">
        <f t="shared" si="14"/>
        <v>0</v>
      </c>
      <c r="L81" s="19">
        <f t="shared" si="15"/>
        <v>0</v>
      </c>
    </row>
    <row r="82" spans="1:12" ht="43.5" thickBot="1" x14ac:dyDescent="0.3">
      <c r="A82" s="78">
        <v>43</v>
      </c>
      <c r="B82" s="53" t="s">
        <v>65</v>
      </c>
      <c r="C82" s="2"/>
      <c r="D82" s="2"/>
      <c r="E82" s="2"/>
      <c r="F82" s="1"/>
      <c r="G82" s="54" t="s">
        <v>2</v>
      </c>
      <c r="H82" s="19">
        <f>IF(C82=C$15,1,0)</f>
        <v>0</v>
      </c>
      <c r="I82" s="19">
        <f t="shared" si="12"/>
        <v>0</v>
      </c>
      <c r="J82" s="19">
        <f t="shared" si="13"/>
        <v>0</v>
      </c>
      <c r="K82" s="19">
        <f t="shared" si="14"/>
        <v>0</v>
      </c>
      <c r="L82" s="19">
        <f t="shared" si="15"/>
        <v>1</v>
      </c>
    </row>
    <row r="84" spans="1:12" ht="16.5" x14ac:dyDescent="0.25">
      <c r="A84" s="89" t="s">
        <v>66</v>
      </c>
      <c r="B84" s="89"/>
      <c r="C84" s="85"/>
    </row>
    <row r="85" spans="1:12" ht="15.75" thickBot="1" x14ac:dyDescent="0.3">
      <c r="A85" s="38"/>
      <c r="B85" s="39"/>
      <c r="C85" s="90"/>
      <c r="D85" s="90"/>
      <c r="E85" s="91"/>
      <c r="F85" s="91"/>
    </row>
    <row r="86" spans="1:12" ht="30.75" thickBot="1" x14ac:dyDescent="0.3">
      <c r="A86" s="61" t="s">
        <v>9</v>
      </c>
      <c r="B86" s="62" t="s">
        <v>10</v>
      </c>
      <c r="C86" s="43" t="s">
        <v>70</v>
      </c>
      <c r="D86" s="43" t="s">
        <v>71</v>
      </c>
      <c r="E86" s="44" t="str">
        <f>E7</f>
        <v>Nicht anwendbar</v>
      </c>
      <c r="F86" s="63" t="s">
        <v>11</v>
      </c>
      <c r="G86" s="63" t="s">
        <v>12</v>
      </c>
    </row>
    <row r="87" spans="1:12" ht="30" thickBot="1" x14ac:dyDescent="0.3">
      <c r="A87" s="78" t="s">
        <v>58</v>
      </c>
      <c r="B87" s="86" t="s">
        <v>67</v>
      </c>
      <c r="C87" s="2"/>
      <c r="D87" s="2"/>
      <c r="E87" s="2"/>
      <c r="F87" s="15"/>
      <c r="G87" s="87" t="s">
        <v>2</v>
      </c>
      <c r="H87" s="19">
        <f>IF(C87=C$15,1,0)</f>
        <v>0</v>
      </c>
      <c r="I87" s="19">
        <f t="shared" ref="I87:K88" si="16">IF(C87=C$15,1,0)</f>
        <v>0</v>
      </c>
      <c r="J87" s="19">
        <f t="shared" si="16"/>
        <v>0</v>
      </c>
      <c r="K87" s="19">
        <f t="shared" si="16"/>
        <v>0</v>
      </c>
      <c r="L87" s="19">
        <f>IF(G87=$L$7,1,0)</f>
        <v>1</v>
      </c>
    </row>
    <row r="88" spans="1:12" ht="58.5" thickBot="1" x14ac:dyDescent="0.3">
      <c r="A88" s="78" t="s">
        <v>42</v>
      </c>
      <c r="B88" s="86" t="s">
        <v>68</v>
      </c>
      <c r="C88" s="2"/>
      <c r="D88" s="2"/>
      <c r="E88" s="2"/>
      <c r="F88" s="16"/>
      <c r="G88" s="87" t="s">
        <v>2</v>
      </c>
      <c r="H88" s="19">
        <f>IF(C88=C$15,1,0)</f>
        <v>0</v>
      </c>
      <c r="I88" s="19">
        <f t="shared" si="16"/>
        <v>0</v>
      </c>
      <c r="J88" s="19">
        <f t="shared" si="16"/>
        <v>0</v>
      </c>
      <c r="K88" s="19">
        <f t="shared" si="16"/>
        <v>0</v>
      </c>
      <c r="L88" s="19">
        <f>IF(G88=$L$7,1,0)</f>
        <v>1</v>
      </c>
    </row>
  </sheetData>
  <sheetProtection algorithmName="SHA-512" hashValue="DVfeS47pd/f2CSvbuMZyV2CUsYMWRopT1siak0d7W7NVlE49XNy9z6+Gl3C3dBnwlGjJ5IvznW4CJsteFAttdg==" saltValue="mnYrLXpg3YCjKxiYaD3Mcg==" spinCount="100000" sheet="1" selectLockedCells="1"/>
  <mergeCells count="13">
    <mergeCell ref="A59:B59"/>
    <mergeCell ref="A69:B69"/>
    <mergeCell ref="A84:B84"/>
    <mergeCell ref="C85:F85"/>
    <mergeCell ref="A2:B2"/>
    <mergeCell ref="A8:B8"/>
    <mergeCell ref="A4:B4"/>
    <mergeCell ref="A33:B33"/>
    <mergeCell ref="A52:B52"/>
    <mergeCell ref="A45:B45"/>
    <mergeCell ref="A23:B23"/>
    <mergeCell ref="A13:B13"/>
    <mergeCell ref="A11:B11"/>
  </mergeCells>
  <conditionalFormatting sqref="C8">
    <cfRule type="cellIs" dxfId="1" priority="1" operator="lessThan">
      <formula>32</formula>
    </cfRule>
    <cfRule type="cellIs" dxfId="0" priority="2" operator="greaterThan">
      <formula>31</formula>
    </cfRule>
  </conditionalFormatting>
  <dataValidations count="3">
    <dataValidation type="list" allowBlank="1" showInputMessage="1" showErrorMessage="1" sqref="C16:C21 C26:C31 C36:C43 C48:C50 C55:C57 C62:C67 C72:C82 C87:C88" xr:uid="{91CF3126-7DCB-43C1-808B-87A036DCB508}">
      <formula1>"Ja"</formula1>
    </dataValidation>
    <dataValidation type="list" allowBlank="1" showInputMessage="1" showErrorMessage="1" sqref="D16:D21 D26:D31 D36:D43 D48:D50 D55:D57 D62:D67 D72:D82 D87:D88" xr:uid="{1FCBFD27-3165-4BC9-B0AD-84CB036025B3}">
      <formula1>"Nein"</formula1>
    </dataValidation>
    <dataValidation type="list" allowBlank="1" showInputMessage="1" showErrorMessage="1" sqref="E16:E21 E26:E31 E36:E43 E48:E50 E55:E57 E62:E67 E72:E82 E87:E88" xr:uid="{F9C2CF6A-8478-4DC3-A5F3-A97FE1F1920F}">
      <formula1>"Nicht Anwendbar"</formula1>
    </dataValidation>
  </dataValidations>
  <pageMargins left="0.62992125984251968" right="0.62992125984251968" top="0.15748031496062992" bottom="0.74803149606299213" header="0.11811023622047245" footer="0.31496062992125984"/>
  <pageSetup paperSize="9" scale="56" fitToHeight="0" orientation="portrait" r:id="rId1"/>
  <headerFooter>
    <oddFooter>&amp;C&amp;P von &amp;N&amp;&amp;L&amp;"Calibri"&amp;11&amp;K000000&amp;L&amp;1#&amp;"Calibri"&amp;10&amp;K000000Vertraulichkeit: C1 - Öffentlich</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805e635-5f18-45f4-a3d6-4e4c2bb38f3c">
      <Terms xmlns="http://schemas.microsoft.com/office/infopath/2007/PartnerControls"/>
    </lcf76f155ced4ddcb4097134ff3c332f>
    <TaxCatchAll xmlns="003efaf1-a1d8-470a-a792-25d2a2bdca7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AE76192F1B01F498AAE67A6F6B8BA4D" ma:contentTypeVersion="16" ma:contentTypeDescription="Create a new document." ma:contentTypeScope="" ma:versionID="f2e50c71fb503d3c872caea665bdea9e">
  <xsd:schema xmlns:xsd="http://www.w3.org/2001/XMLSchema" xmlns:xs="http://www.w3.org/2001/XMLSchema" xmlns:p="http://schemas.microsoft.com/office/2006/metadata/properties" xmlns:ns2="e805e635-5f18-45f4-a3d6-4e4c2bb38f3c" xmlns:ns3="003efaf1-a1d8-470a-a792-25d2a2bdca7b" targetNamespace="http://schemas.microsoft.com/office/2006/metadata/properties" ma:root="true" ma:fieldsID="0470b4aecb31efab610c8f760f047cee" ns2:_="" ns3:_="">
    <xsd:import namespace="e805e635-5f18-45f4-a3d6-4e4c2bb38f3c"/>
    <xsd:import namespace="003efaf1-a1d8-470a-a792-25d2a2bdca7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05e635-5f18-45f4-a3d6-4e4c2bb38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3efaf1-a1d8-470a-a792-25d2a2bdca7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a1a7477-03f6-499e-ba7b-89e3e9fecdbc}" ma:internalName="TaxCatchAll" ma:showField="CatchAllData" ma:web="003efaf1-a1d8-470a-a792-25d2a2bdca7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altstyp"/>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9CBDF3-14C7-4A76-967A-CF109AE5E323}">
  <ds:schemaRefs>
    <ds:schemaRef ds:uri="http://schemas.microsoft.com/office/2006/metadata/properties"/>
    <ds:schemaRef ds:uri="http://schemas.microsoft.com/office/infopath/2007/PartnerControls"/>
    <ds:schemaRef ds:uri="e805e635-5f18-45f4-a3d6-4e4c2bb38f3c"/>
    <ds:schemaRef ds:uri="003efaf1-a1d8-470a-a792-25d2a2bdca7b"/>
  </ds:schemaRefs>
</ds:datastoreItem>
</file>

<file path=customXml/itemProps2.xml><?xml version="1.0" encoding="utf-8"?>
<ds:datastoreItem xmlns:ds="http://schemas.openxmlformats.org/officeDocument/2006/customXml" ds:itemID="{1D1044D0-BD7F-4DDF-8E87-AB3112835E93}"/>
</file>

<file path=customXml/itemProps3.xml><?xml version="1.0" encoding="utf-8"?>
<ds:datastoreItem xmlns:ds="http://schemas.openxmlformats.org/officeDocument/2006/customXml" ds:itemID="{D3F99AA5-E80D-4DC8-A658-42ECFA503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Technik-Checkliste</vt:lpstr>
      <vt:lpstr>'Technik-Checkliste'!Druckbereich</vt:lpstr>
      <vt:lpstr>'Technik-Checkliste'!Drucktitel</vt:lpstr>
      <vt:lpstr>'Technik-Checkliste'!Print_Area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Wesenfeld Belinda (Q-CD-101112)</dc:creator>
  <cp:keywords/>
  <dc:description/>
  <cp:lastModifiedBy>Riese Stefan (Z-EXE-T)</cp:lastModifiedBy>
  <cp:revision/>
  <cp:lastPrinted>2023-06-15T11:39:55Z</cp:lastPrinted>
  <dcterms:created xsi:type="dcterms:W3CDTF">2019-03-04T12:32:50Z</dcterms:created>
  <dcterms:modified xsi:type="dcterms:W3CDTF">2023-06-15T11:55:59Z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0x010100FAE76192F1B01F498AAE67A6F6B8BA4D</vt:lpwstr>
  </property>
  <property fmtid="{D5CDD505-2E9C-101B-9397-08002B2CF9AE}" pid="3" name="MSIP_Label_e4aaaee5-c84d-4c37-ab3c-99d07fb6d639_Enabled">
    <vt:lpwstr>true</vt:lpwstr>
  </property>
  <property fmtid="{D5CDD505-2E9C-101B-9397-08002B2CF9AE}" pid="4" name="MSIP_Label_e4aaaee5-c84d-4c37-ab3c-99d07fb6d639_SetDate">
    <vt:lpwstr>2020-12-21T14:20:00Z</vt:lpwstr>
  </property>
  <property fmtid="{D5CDD505-2E9C-101B-9397-08002B2CF9AE}" pid="5" name="MSIP_Label_e4aaaee5-c84d-4c37-ab3c-99d07fb6d639_Method">
    <vt:lpwstr>Privileged</vt:lpwstr>
  </property>
  <property fmtid="{D5CDD505-2E9C-101B-9397-08002B2CF9AE}" pid="6" name="MSIP_Label_e4aaaee5-c84d-4c37-ab3c-99d07fb6d639_Name">
    <vt:lpwstr>e4aaaee5-c84d-4c37-ab3c-99d07fb6d639</vt:lpwstr>
  </property>
  <property fmtid="{D5CDD505-2E9C-101B-9397-08002B2CF9AE}" pid="7" name="MSIP_Label_e4aaaee5-c84d-4c37-ab3c-99d07fb6d639_SiteId">
    <vt:lpwstr>f8be18a6-f648-4a47-be73-86d6c5c6604d</vt:lpwstr>
  </property>
  <property fmtid="{D5CDD505-2E9C-101B-9397-08002B2CF9AE}" pid="8" name="MSIP_Label_e4aaaee5-c84d-4c37-ab3c-99d07fb6d639_ActionId">
    <vt:lpwstr>d80f036d-81cf-4da4-a9b9-566ddac85efe</vt:lpwstr>
  </property>
  <property fmtid="{D5CDD505-2E9C-101B-9397-08002B2CF9AE}" pid="9" name="MSIP_Label_e4aaaee5-c84d-4c37-ab3c-99d07fb6d639_ContentBits">
    <vt:lpwstr>2</vt:lpwstr>
  </property>
  <property fmtid="{D5CDD505-2E9C-101B-9397-08002B2CF9AE}" pid="10" name="_ExtendedDescription">
    <vt:lpwstr/>
  </property>
  <property fmtid="{D5CDD505-2E9C-101B-9397-08002B2CF9AE}" pid="11" name="MediaServiceImageTags">
    <vt:lpwstr/>
  </property>
  <property fmtid="{D5CDD505-2E9C-101B-9397-08002B2CF9AE}" pid="12" name="MSIP_Label_59ef0375-00de-4286-a323-f2ef7da23d56_Enabled">
    <vt:lpwstr>true</vt:lpwstr>
  </property>
  <property fmtid="{D5CDD505-2E9C-101B-9397-08002B2CF9AE}" pid="13" name="MSIP_Label_59ef0375-00de-4286-a323-f2ef7da23d56_SetDate">
    <vt:lpwstr>2023-06-15T11:40:04Z</vt:lpwstr>
  </property>
  <property fmtid="{D5CDD505-2E9C-101B-9397-08002B2CF9AE}" pid="14" name="MSIP_Label_59ef0375-00de-4286-a323-f2ef7da23d56_Method">
    <vt:lpwstr>Privileged</vt:lpwstr>
  </property>
  <property fmtid="{D5CDD505-2E9C-101B-9397-08002B2CF9AE}" pid="15" name="MSIP_Label_59ef0375-00de-4286-a323-f2ef7da23d56_Name">
    <vt:lpwstr>C1 - Öffentlich</vt:lpwstr>
  </property>
  <property fmtid="{D5CDD505-2E9C-101B-9397-08002B2CF9AE}" pid="16" name="MSIP_Label_59ef0375-00de-4286-a323-f2ef7da23d56_SiteId">
    <vt:lpwstr>35f39db9-2a0a-47e9-a0cf-01e62406975d</vt:lpwstr>
  </property>
  <property fmtid="{D5CDD505-2E9C-101B-9397-08002B2CF9AE}" pid="17" name="MSIP_Label_59ef0375-00de-4286-a323-f2ef7da23d56_ActionId">
    <vt:lpwstr>5e12334b-e3f0-4b2b-9638-de84e2d626a2</vt:lpwstr>
  </property>
  <property fmtid="{D5CDD505-2E9C-101B-9397-08002B2CF9AE}" pid="18" name="MSIP_Label_59ef0375-00de-4286-a323-f2ef7da23d56_ContentBits">
    <vt:lpwstr>2</vt:lpwstr>
  </property>
</Properties>
</file>